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LICITAÇÕES\2026\PREGÕES\TERCEIRIZADOS 2\Processo - 10280.7215652026-26\PARA PUBLICAR\"/>
    </mc:Choice>
  </mc:AlternateContent>
  <xr:revisionPtr revIDLastSave="0" documentId="13_ncr:1_{10798C7A-F286-496E-892E-F81401DB5D96}" xr6:coauthVersionLast="47" xr6:coauthVersionMax="47" xr10:uidLastSave="{00000000-0000-0000-0000-000000000000}"/>
  <bookViews>
    <workbookView xWindow="-120" yWindow="-120" windowWidth="29040" windowHeight="15720" xr2:uid="{10E0FDB1-45A5-4A2E-9EC0-B8E9FF4AAE58}"/>
  </bookViews>
  <sheets>
    <sheet name="PLANILHA RESUMO" sheetId="22" r:id="rId1"/>
    <sheet name="UNIFORMES N" sheetId="75" r:id="rId2"/>
    <sheet name="Belém PA Recepcionista N.M" sheetId="12" r:id="rId3"/>
    <sheet name="Barcarena PA Recepcionista N.M" sheetId="77" r:id="rId4"/>
    <sheet name="Manaus Recepcionista" sheetId="2" r:id="rId5"/>
    <sheet name="Epitaciolândia Recepcionista" sheetId="29" r:id="rId6"/>
    <sheet name="Assis Brasil Recepcionista" sheetId="30" r:id="rId7"/>
    <sheet name="Belém secret. N M II" sheetId="13" r:id="rId8"/>
    <sheet name="Marabá Secret. N M II" sheetId="31" r:id="rId9"/>
    <sheet name="Barcarena Secret. N M II" sheetId="32" r:id="rId10"/>
    <sheet name="Santarém Secret. N M II" sheetId="33" r:id="rId11"/>
    <sheet name="Manaus Tec. Secret. Nivel II" sheetId="34" r:id="rId12"/>
    <sheet name="Belém Aux. Escritório" sheetId="35" r:id="rId13"/>
    <sheet name="Marabá Aux. Escritório" sheetId="36" r:id="rId14"/>
    <sheet name="Santarém Aux. Escritório" sheetId="37" r:id="rId15"/>
    <sheet name="Manaus Aux. Escritório" sheetId="40" r:id="rId16"/>
    <sheet name="Macapá Aux. Escritório" sheetId="38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2" i="38" l="1"/>
  <c r="I145" i="40"/>
  <c r="I142" i="37"/>
  <c r="I142" i="36"/>
  <c r="I142" i="35"/>
  <c r="I145" i="34"/>
  <c r="I142" i="33"/>
  <c r="I142" i="32"/>
  <c r="I142" i="31"/>
  <c r="I142" i="13"/>
  <c r="I145" i="2"/>
  <c r="I142" i="77"/>
  <c r="I142" i="12"/>
  <c r="H171" i="38" l="1"/>
  <c r="I79" i="38"/>
  <c r="I74" i="38"/>
  <c r="I86" i="38" s="1"/>
  <c r="I95" i="38" s="1"/>
  <c r="I60" i="38"/>
  <c r="I33" i="38"/>
  <c r="I40" i="38" s="1"/>
  <c r="H171" i="30"/>
  <c r="I79" i="30"/>
  <c r="I60" i="30"/>
  <c r="I33" i="30"/>
  <c r="I74" i="30" s="1"/>
  <c r="I79" i="29"/>
  <c r="H174" i="40"/>
  <c r="I149" i="40"/>
  <c r="I189" i="40" s="1"/>
  <c r="I79" i="40"/>
  <c r="I74" i="40"/>
  <c r="I89" i="40" s="1"/>
  <c r="I98" i="40" s="1"/>
  <c r="I60" i="40"/>
  <c r="I40" i="40"/>
  <c r="I33" i="40"/>
  <c r="H171" i="37"/>
  <c r="I146" i="37"/>
  <c r="I186" i="37" s="1"/>
  <c r="I79" i="37"/>
  <c r="I60" i="37"/>
  <c r="I33" i="37"/>
  <c r="I74" i="37" s="1"/>
  <c r="I86" i="37" s="1"/>
  <c r="I95" i="37" s="1"/>
  <c r="H171" i="36"/>
  <c r="I146" i="36"/>
  <c r="I186" i="36" s="1"/>
  <c r="I79" i="36"/>
  <c r="I60" i="36"/>
  <c r="I33" i="36"/>
  <c r="I74" i="36" s="1"/>
  <c r="I86" i="36" s="1"/>
  <c r="I95" i="36" s="1"/>
  <c r="H171" i="35"/>
  <c r="I146" i="35"/>
  <c r="I186" i="35" s="1"/>
  <c r="I79" i="35"/>
  <c r="I60" i="35"/>
  <c r="I33" i="35"/>
  <c r="I74" i="35" s="1"/>
  <c r="I86" i="35" s="1"/>
  <c r="I95" i="35" s="1"/>
  <c r="H174" i="34"/>
  <c r="I149" i="34"/>
  <c r="I189" i="34" s="1"/>
  <c r="I79" i="34"/>
  <c r="I60" i="34"/>
  <c r="I33" i="34"/>
  <c r="I74" i="34" s="1"/>
  <c r="I89" i="34" s="1"/>
  <c r="I98" i="34" s="1"/>
  <c r="H171" i="33"/>
  <c r="I146" i="33"/>
  <c r="I186" i="33" s="1"/>
  <c r="I79" i="33"/>
  <c r="I60" i="33"/>
  <c r="I33" i="33"/>
  <c r="I74" i="33" s="1"/>
  <c r="I86" i="33" s="1"/>
  <c r="I95" i="33" s="1"/>
  <c r="I146" i="38" l="1"/>
  <c r="I186" i="38" s="1"/>
  <c r="B111" i="38"/>
  <c r="I182" i="38"/>
  <c r="I104" i="38"/>
  <c r="I47" i="38"/>
  <c r="I100" i="38" s="1"/>
  <c r="I102" i="38"/>
  <c r="I48" i="38"/>
  <c r="I83" i="30"/>
  <c r="I86" i="30" s="1"/>
  <c r="I95" i="30" s="1"/>
  <c r="I40" i="30"/>
  <c r="I185" i="40"/>
  <c r="I105" i="40"/>
  <c r="I47" i="40"/>
  <c r="I49" i="40" s="1"/>
  <c r="I96" i="40" s="1"/>
  <c r="I107" i="40"/>
  <c r="I48" i="40"/>
  <c r="B114" i="40"/>
  <c r="I40" i="37"/>
  <c r="I40" i="36"/>
  <c r="I40" i="35"/>
  <c r="I40" i="34"/>
  <c r="I40" i="33"/>
  <c r="H171" i="32"/>
  <c r="I146" i="32"/>
  <c r="I186" i="32" s="1"/>
  <c r="I79" i="32"/>
  <c r="I60" i="32"/>
  <c r="I33" i="32"/>
  <c r="I74" i="32" s="1"/>
  <c r="H171" i="31"/>
  <c r="I79" i="31"/>
  <c r="I60" i="31"/>
  <c r="I33" i="31"/>
  <c r="I74" i="31" s="1"/>
  <c r="I86" i="31" s="1"/>
  <c r="I95" i="31" s="1"/>
  <c r="H174" i="2"/>
  <c r="I149" i="2"/>
  <c r="I189" i="2" s="1"/>
  <c r="I79" i="2"/>
  <c r="I60" i="2"/>
  <c r="I33" i="2"/>
  <c r="I74" i="2" s="1"/>
  <c r="I33" i="77"/>
  <c r="I74" i="77" s="1"/>
  <c r="H171" i="77"/>
  <c r="I146" i="77"/>
  <c r="I186" i="77" s="1"/>
  <c r="I79" i="77"/>
  <c r="I60" i="77"/>
  <c r="H171" i="12"/>
  <c r="I146" i="12"/>
  <c r="I186" i="12" s="1"/>
  <c r="I79" i="12"/>
  <c r="I74" i="12"/>
  <c r="I60" i="12"/>
  <c r="I33" i="12"/>
  <c r="I40" i="12" s="1"/>
  <c r="I86" i="32" l="1"/>
  <c r="I95" i="32" s="1"/>
  <c r="I86" i="77"/>
  <c r="I95" i="77" s="1"/>
  <c r="I86" i="12"/>
  <c r="I95" i="12" s="1"/>
  <c r="I146" i="31"/>
  <c r="I186" i="31" s="1"/>
  <c r="I101" i="38"/>
  <c r="I49" i="38"/>
  <c r="I115" i="38"/>
  <c r="I163" i="38"/>
  <c r="I103" i="38"/>
  <c r="I161" i="38"/>
  <c r="I182" i="30"/>
  <c r="I47" i="30"/>
  <c r="I104" i="30"/>
  <c r="I48" i="30"/>
  <c r="I102" i="30"/>
  <c r="B111" i="30"/>
  <c r="I57" i="40"/>
  <c r="I63" i="40"/>
  <c r="I65" i="40"/>
  <c r="I106" i="40"/>
  <c r="I166" i="40"/>
  <c r="I164" i="40"/>
  <c r="I64" i="40"/>
  <c r="I103" i="40"/>
  <c r="I62" i="40"/>
  <c r="I61" i="40"/>
  <c r="I118" i="40"/>
  <c r="I59" i="40"/>
  <c r="I58" i="40"/>
  <c r="I126" i="40" s="1"/>
  <c r="I182" i="37"/>
  <c r="I48" i="37"/>
  <c r="I104" i="37"/>
  <c r="I47" i="37"/>
  <c r="B111" i="37"/>
  <c r="I102" i="37"/>
  <c r="B111" i="36"/>
  <c r="I182" i="36"/>
  <c r="I48" i="36"/>
  <c r="I104" i="36"/>
  <c r="I47" i="36"/>
  <c r="I102" i="36"/>
  <c r="B111" i="35"/>
  <c r="I182" i="35"/>
  <c r="I48" i="35"/>
  <c r="I104" i="35"/>
  <c r="I47" i="35"/>
  <c r="I102" i="35"/>
  <c r="B114" i="34"/>
  <c r="I185" i="34"/>
  <c r="I48" i="34"/>
  <c r="I107" i="34"/>
  <c r="I47" i="34"/>
  <c r="I49" i="34" s="1"/>
  <c r="I96" i="34" s="1"/>
  <c r="I65" i="34"/>
  <c r="I105" i="34"/>
  <c r="I182" i="33"/>
  <c r="I48" i="33"/>
  <c r="I47" i="33"/>
  <c r="I102" i="33"/>
  <c r="I100" i="33"/>
  <c r="B111" i="33"/>
  <c r="I104" i="33"/>
  <c r="I40" i="32"/>
  <c r="I40" i="31"/>
  <c r="I89" i="2"/>
  <c r="I98" i="2" s="1"/>
  <c r="I40" i="2"/>
  <c r="I48" i="12"/>
  <c r="I47" i="12"/>
  <c r="I182" i="12"/>
  <c r="B111" i="12"/>
  <c r="I115" i="12" s="1"/>
  <c r="I104" i="12"/>
  <c r="I40" i="77"/>
  <c r="I102" i="12"/>
  <c r="I49" i="37" l="1"/>
  <c r="I49" i="36"/>
  <c r="I49" i="33"/>
  <c r="I49" i="12"/>
  <c r="I105" i="38"/>
  <c r="H111" i="38" s="1"/>
  <c r="I184" i="38"/>
  <c r="I121" i="38"/>
  <c r="I93" i="38"/>
  <c r="I57" i="38"/>
  <c r="I59" i="38"/>
  <c r="I58" i="38"/>
  <c r="I123" i="38" s="1"/>
  <c r="I64" i="38"/>
  <c r="I63" i="38"/>
  <c r="I62" i="38"/>
  <c r="I61" i="38"/>
  <c r="I65" i="38"/>
  <c r="I64" i="33"/>
  <c r="I103" i="30"/>
  <c r="I163" i="30"/>
  <c r="I161" i="30"/>
  <c r="I115" i="30"/>
  <c r="I49" i="30"/>
  <c r="I100" i="30"/>
  <c r="I104" i="40"/>
  <c r="I108" i="40"/>
  <c r="I128" i="40"/>
  <c r="I123" i="40"/>
  <c r="I121" i="40"/>
  <c r="I129" i="40"/>
  <c r="I66" i="40"/>
  <c r="I97" i="40" s="1"/>
  <c r="I99" i="40" s="1"/>
  <c r="I125" i="40"/>
  <c r="I115" i="37"/>
  <c r="I61" i="37"/>
  <c r="I163" i="37"/>
  <c r="I161" i="37"/>
  <c r="I103" i="37"/>
  <c r="I65" i="37"/>
  <c r="I59" i="37"/>
  <c r="I62" i="37"/>
  <c r="I100" i="37"/>
  <c r="I163" i="36"/>
  <c r="I161" i="36"/>
  <c r="I103" i="36"/>
  <c r="I100" i="36"/>
  <c r="I115" i="36"/>
  <c r="I57" i="36"/>
  <c r="I63" i="36"/>
  <c r="I58" i="36"/>
  <c r="I123" i="36" s="1"/>
  <c r="I64" i="36"/>
  <c r="I59" i="36"/>
  <c r="I103" i="35"/>
  <c r="I163" i="35"/>
  <c r="I161" i="35"/>
  <c r="I49" i="35"/>
  <c r="I115" i="35"/>
  <c r="I100" i="35"/>
  <c r="I58" i="34"/>
  <c r="I126" i="34" s="1"/>
  <c r="I59" i="34"/>
  <c r="I61" i="34"/>
  <c r="I63" i="34"/>
  <c r="I62" i="34"/>
  <c r="I64" i="34"/>
  <c r="I118" i="34"/>
  <c r="I57" i="34"/>
  <c r="I129" i="34"/>
  <c r="I128" i="34"/>
  <c r="I123" i="34"/>
  <c r="I121" i="34"/>
  <c r="I166" i="34"/>
  <c r="I164" i="34"/>
  <c r="I106" i="34"/>
  <c r="I103" i="34"/>
  <c r="I101" i="33"/>
  <c r="I163" i="33"/>
  <c r="I161" i="33"/>
  <c r="I103" i="33"/>
  <c r="I105" i="33" s="1"/>
  <c r="I65" i="33"/>
  <c r="I57" i="33"/>
  <c r="I58" i="33"/>
  <c r="I123" i="33" s="1"/>
  <c r="I115" i="33"/>
  <c r="I59" i="33"/>
  <c r="I61" i="33"/>
  <c r="I63" i="33"/>
  <c r="B111" i="32"/>
  <c r="I182" i="32"/>
  <c r="I48" i="32"/>
  <c r="I104" i="32"/>
  <c r="I47" i="32"/>
  <c r="I49" i="32" s="1"/>
  <c r="I93" i="32" s="1"/>
  <c r="I102" i="32"/>
  <c r="I64" i="32"/>
  <c r="I182" i="31"/>
  <c r="I47" i="31"/>
  <c r="I102" i="31"/>
  <c r="B111" i="31"/>
  <c r="I48" i="31"/>
  <c r="I104" i="31"/>
  <c r="I105" i="2"/>
  <c r="B114" i="2"/>
  <c r="I185" i="2"/>
  <c r="I48" i="2"/>
  <c r="I107" i="2"/>
  <c r="I47" i="2"/>
  <c r="I49" i="2" s="1"/>
  <c r="I96" i="2" s="1"/>
  <c r="I100" i="12"/>
  <c r="I63" i="12"/>
  <c r="I126" i="12" s="1"/>
  <c r="I62" i="12"/>
  <c r="I182" i="77"/>
  <c r="I48" i="77"/>
  <c r="I104" i="77"/>
  <c r="I47" i="77"/>
  <c r="I49" i="77" s="1"/>
  <c r="I93" i="77" s="1"/>
  <c r="I102" i="77"/>
  <c r="B111" i="77"/>
  <c r="I120" i="12"/>
  <c r="I118" i="12"/>
  <c r="I101" i="12"/>
  <c r="I103" i="12"/>
  <c r="I163" i="12"/>
  <c r="I161" i="12"/>
  <c r="I93" i="37" l="1"/>
  <c r="I64" i="37"/>
  <c r="I58" i="37"/>
  <c r="I123" i="37" s="1"/>
  <c r="I57" i="37"/>
  <c r="I63" i="37"/>
  <c r="I93" i="36"/>
  <c r="I65" i="36"/>
  <c r="I61" i="36"/>
  <c r="I66" i="36" s="1"/>
  <c r="I94" i="36" s="1"/>
  <c r="I96" i="36" s="1"/>
  <c r="I62" i="36"/>
  <c r="I93" i="33"/>
  <c r="I62" i="33"/>
  <c r="I65" i="32"/>
  <c r="I49" i="31"/>
  <c r="I93" i="31" s="1"/>
  <c r="I125" i="12"/>
  <c r="I65" i="12"/>
  <c r="I58" i="12"/>
  <c r="I123" i="12" s="1"/>
  <c r="I57" i="12"/>
  <c r="I61" i="12"/>
  <c r="I59" i="12"/>
  <c r="I64" i="12"/>
  <c r="I93" i="12"/>
  <c r="I120" i="38"/>
  <c r="I126" i="38"/>
  <c r="I125" i="38"/>
  <c r="I118" i="38"/>
  <c r="I66" i="38"/>
  <c r="I94" i="38" s="1"/>
  <c r="I96" i="38" s="1"/>
  <c r="I122" i="38"/>
  <c r="I59" i="32"/>
  <c r="I101" i="30"/>
  <c r="I105" i="30"/>
  <c r="I93" i="30"/>
  <c r="I61" i="30"/>
  <c r="I63" i="30"/>
  <c r="I64" i="30"/>
  <c r="I59" i="30"/>
  <c r="I58" i="30"/>
  <c r="I123" i="30" s="1"/>
  <c r="I65" i="30"/>
  <c r="I57" i="30"/>
  <c r="I62" i="30"/>
  <c r="I186" i="40"/>
  <c r="E114" i="40"/>
  <c r="H114" i="40"/>
  <c r="I187" i="40"/>
  <c r="I124" i="40"/>
  <c r="I101" i="37"/>
  <c r="I105" i="37" s="1"/>
  <c r="I122" i="36"/>
  <c r="I101" i="36"/>
  <c r="I105" i="36" s="1"/>
  <c r="I126" i="36"/>
  <c r="I125" i="36"/>
  <c r="I120" i="36"/>
  <c r="I118" i="36"/>
  <c r="I101" i="35"/>
  <c r="I105" i="35" s="1"/>
  <c r="I93" i="35"/>
  <c r="I58" i="35"/>
  <c r="I123" i="35" s="1"/>
  <c r="I62" i="35"/>
  <c r="I61" i="35"/>
  <c r="I65" i="35"/>
  <c r="I64" i="35"/>
  <c r="I59" i="35"/>
  <c r="I63" i="35"/>
  <c r="I57" i="35"/>
  <c r="I125" i="34"/>
  <c r="I66" i="34"/>
  <c r="I97" i="34" s="1"/>
  <c r="I99" i="34" s="1"/>
  <c r="I104" i="34"/>
  <c r="I108" i="34" s="1"/>
  <c r="H111" i="33"/>
  <c r="I184" i="33"/>
  <c r="I121" i="33"/>
  <c r="I122" i="33"/>
  <c r="I66" i="33"/>
  <c r="I94" i="33" s="1"/>
  <c r="I96" i="33" s="1"/>
  <c r="I118" i="33"/>
  <c r="I126" i="33"/>
  <c r="I125" i="33"/>
  <c r="I120" i="33"/>
  <c r="I161" i="32"/>
  <c r="I103" i="32"/>
  <c r="I163" i="32"/>
  <c r="I61" i="32"/>
  <c r="I115" i="32"/>
  <c r="I62" i="32"/>
  <c r="I100" i="32"/>
  <c r="I57" i="32"/>
  <c r="I63" i="32"/>
  <c r="I58" i="32"/>
  <c r="I123" i="32" s="1"/>
  <c r="I163" i="31"/>
  <c r="I103" i="31"/>
  <c r="I161" i="31"/>
  <c r="I64" i="31"/>
  <c r="I65" i="31"/>
  <c r="I59" i="31"/>
  <c r="I62" i="31"/>
  <c r="I57" i="31"/>
  <c r="I115" i="31"/>
  <c r="I61" i="31"/>
  <c r="I100" i="31"/>
  <c r="I63" i="31"/>
  <c r="I64" i="2"/>
  <c r="I65" i="2"/>
  <c r="I166" i="2"/>
  <c r="I164" i="2"/>
  <c r="I106" i="2"/>
  <c r="I62" i="2"/>
  <c r="I103" i="2"/>
  <c r="I118" i="2"/>
  <c r="I57" i="2"/>
  <c r="I58" i="2"/>
  <c r="I126" i="2" s="1"/>
  <c r="I59" i="2"/>
  <c r="I61" i="2"/>
  <c r="I63" i="2"/>
  <c r="I65" i="77"/>
  <c r="I64" i="77"/>
  <c r="I62" i="77"/>
  <c r="I100" i="77"/>
  <c r="I101" i="77" s="1"/>
  <c r="I105" i="12"/>
  <c r="I163" i="77"/>
  <c r="I161" i="77"/>
  <c r="I103" i="77"/>
  <c r="I58" i="77"/>
  <c r="I123" i="77" s="1"/>
  <c r="I59" i="77"/>
  <c r="I57" i="77"/>
  <c r="I115" i="77"/>
  <c r="I63" i="77"/>
  <c r="I61" i="77"/>
  <c r="I184" i="12"/>
  <c r="H111" i="12"/>
  <c r="I121" i="12"/>
  <c r="E19" i="22"/>
  <c r="I118" i="37" l="1"/>
  <c r="I126" i="37"/>
  <c r="I125" i="37"/>
  <c r="I120" i="37"/>
  <c r="I122" i="37"/>
  <c r="I66" i="37"/>
  <c r="I94" i="37" s="1"/>
  <c r="I96" i="37" s="1"/>
  <c r="I58" i="31"/>
  <c r="I123" i="31" s="1"/>
  <c r="I122" i="12"/>
  <c r="I66" i="12"/>
  <c r="I94" i="12" s="1"/>
  <c r="I96" i="12" s="1"/>
  <c r="E111" i="38"/>
  <c r="I111" i="38" s="1"/>
  <c r="I183" i="38"/>
  <c r="I122" i="30"/>
  <c r="I66" i="30"/>
  <c r="I94" i="30" s="1"/>
  <c r="I96" i="30" s="1"/>
  <c r="I120" i="30"/>
  <c r="I126" i="30"/>
  <c r="I118" i="30"/>
  <c r="I125" i="30"/>
  <c r="H111" i="30"/>
  <c r="I184" i="30"/>
  <c r="I121" i="30"/>
  <c r="I114" i="40"/>
  <c r="H111" i="37"/>
  <c r="I184" i="37"/>
  <c r="I121" i="37"/>
  <c r="H111" i="36"/>
  <c r="I184" i="36"/>
  <c r="I121" i="36"/>
  <c r="E111" i="36"/>
  <c r="I111" i="36" s="1"/>
  <c r="I183" i="36"/>
  <c r="H111" i="35"/>
  <c r="I184" i="35"/>
  <c r="I121" i="35"/>
  <c r="I122" i="35"/>
  <c r="I66" i="35"/>
  <c r="I94" i="35" s="1"/>
  <c r="I126" i="35"/>
  <c r="I125" i="35"/>
  <c r="I120" i="35"/>
  <c r="I118" i="35"/>
  <c r="I96" i="35"/>
  <c r="H114" i="34"/>
  <c r="I187" i="34"/>
  <c r="I124" i="34"/>
  <c r="E114" i="34"/>
  <c r="I114" i="34" s="1"/>
  <c r="I186" i="34"/>
  <c r="E111" i="33"/>
  <c r="I111" i="33" s="1"/>
  <c r="I183" i="33"/>
  <c r="I101" i="32"/>
  <c r="I105" i="32" s="1"/>
  <c r="I122" i="32"/>
  <c r="I66" i="32"/>
  <c r="I94" i="32" s="1"/>
  <c r="I96" i="32" s="1"/>
  <c r="I126" i="32"/>
  <c r="I125" i="32"/>
  <c r="I120" i="32"/>
  <c r="I118" i="32"/>
  <c r="I122" i="31"/>
  <c r="I66" i="31"/>
  <c r="I94" i="31" s="1"/>
  <c r="I96" i="31" s="1"/>
  <c r="I118" i="31"/>
  <c r="I126" i="31"/>
  <c r="I120" i="31"/>
  <c r="I125" i="31"/>
  <c r="I101" i="31"/>
  <c r="I105" i="31" s="1"/>
  <c r="I121" i="2"/>
  <c r="I129" i="2"/>
  <c r="I128" i="2"/>
  <c r="I123" i="2"/>
  <c r="I125" i="2"/>
  <c r="I66" i="2"/>
  <c r="I97" i="2" s="1"/>
  <c r="I99" i="2" s="1"/>
  <c r="I104" i="2"/>
  <c r="I108" i="2"/>
  <c r="I105" i="77"/>
  <c r="I121" i="77" s="1"/>
  <c r="I126" i="77"/>
  <c r="I125" i="77"/>
  <c r="I120" i="77"/>
  <c r="I118" i="77"/>
  <c r="I122" i="77"/>
  <c r="I66" i="77"/>
  <c r="I94" i="77" s="1"/>
  <c r="I96" i="77" s="1"/>
  <c r="E12" i="75"/>
  <c r="I183" i="37" l="1"/>
  <c r="E111" i="37"/>
  <c r="I111" i="37" s="1"/>
  <c r="I183" i="12"/>
  <c r="E111" i="12"/>
  <c r="I111" i="12" s="1"/>
  <c r="I117" i="38"/>
  <c r="I116" i="38"/>
  <c r="I124" i="38"/>
  <c r="I119" i="38"/>
  <c r="I183" i="30"/>
  <c r="E111" i="30"/>
  <c r="I111" i="30" s="1"/>
  <c r="I127" i="40"/>
  <c r="I122" i="40"/>
  <c r="I120" i="40"/>
  <c r="I119" i="40"/>
  <c r="I117" i="37"/>
  <c r="I116" i="37"/>
  <c r="I124" i="37"/>
  <c r="I119" i="37"/>
  <c r="I117" i="36"/>
  <c r="I116" i="36"/>
  <c r="I124" i="36"/>
  <c r="I119" i="36"/>
  <c r="E111" i="35"/>
  <c r="I111" i="35" s="1"/>
  <c r="I183" i="35"/>
  <c r="I120" i="34"/>
  <c r="I119" i="34"/>
  <c r="I127" i="34"/>
  <c r="I122" i="34"/>
  <c r="I124" i="33"/>
  <c r="I119" i="33"/>
  <c r="I117" i="33"/>
  <c r="I116" i="33"/>
  <c r="H111" i="32"/>
  <c r="I184" i="32"/>
  <c r="I121" i="32"/>
  <c r="E111" i="32"/>
  <c r="I183" i="32"/>
  <c r="H111" i="31"/>
  <c r="I184" i="31"/>
  <c r="I121" i="31"/>
  <c r="E111" i="31"/>
  <c r="I183" i="31"/>
  <c r="H114" i="2"/>
  <c r="I187" i="2"/>
  <c r="I124" i="2"/>
  <c r="E114" i="2"/>
  <c r="I186" i="2"/>
  <c r="I184" i="77"/>
  <c r="H111" i="77"/>
  <c r="E111" i="77"/>
  <c r="I183" i="77"/>
  <c r="E13" i="75"/>
  <c r="E11" i="75"/>
  <c r="E10" i="75"/>
  <c r="E9" i="75"/>
  <c r="E8" i="75"/>
  <c r="E7" i="75"/>
  <c r="E6" i="75"/>
  <c r="I111" i="31" l="1"/>
  <c r="I119" i="12"/>
  <c r="I116" i="12"/>
  <c r="I127" i="12" s="1"/>
  <c r="I136" i="12" s="1"/>
  <c r="I138" i="12" s="1"/>
  <c r="I185" i="12" s="1"/>
  <c r="I187" i="12" s="1"/>
  <c r="I124" i="12"/>
  <c r="I117" i="12"/>
  <c r="I127" i="38"/>
  <c r="I136" i="38" s="1"/>
  <c r="I138" i="38" s="1"/>
  <c r="I117" i="30"/>
  <c r="I116" i="30"/>
  <c r="I119" i="30"/>
  <c r="I124" i="30"/>
  <c r="I130" i="40"/>
  <c r="I139" i="40" s="1"/>
  <c r="I141" i="40" s="1"/>
  <c r="I127" i="37"/>
  <c r="I136" i="37" s="1"/>
  <c r="I138" i="37" s="1"/>
  <c r="I127" i="36"/>
  <c r="I136" i="36" s="1"/>
  <c r="I138" i="36" s="1"/>
  <c r="I119" i="35"/>
  <c r="I117" i="35"/>
  <c r="I116" i="35"/>
  <c r="I124" i="35"/>
  <c r="I130" i="34"/>
  <c r="I139" i="34" s="1"/>
  <c r="I141" i="34" s="1"/>
  <c r="I127" i="33"/>
  <c r="I136" i="33" s="1"/>
  <c r="I138" i="33" s="1"/>
  <c r="I185" i="33" s="1"/>
  <c r="I187" i="33" s="1"/>
  <c r="I111" i="32"/>
  <c r="I117" i="31"/>
  <c r="I116" i="31"/>
  <c r="I119" i="31"/>
  <c r="I124" i="31"/>
  <c r="I114" i="2"/>
  <c r="I120" i="2" s="1"/>
  <c r="I111" i="77"/>
  <c r="I117" i="77" s="1"/>
  <c r="E14" i="75"/>
  <c r="E15" i="75" s="1"/>
  <c r="I142" i="30" s="1"/>
  <c r="I146" i="30" s="1"/>
  <c r="I186" i="30" s="1"/>
  <c r="I153" i="12" l="1"/>
  <c r="I185" i="38"/>
  <c r="I187" i="38" s="1"/>
  <c r="I153" i="38"/>
  <c r="I127" i="30"/>
  <c r="I136" i="30" s="1"/>
  <c r="I138" i="30" s="1"/>
  <c r="I188" i="40"/>
  <c r="I190" i="40" s="1"/>
  <c r="I156" i="40"/>
  <c r="I185" i="37"/>
  <c r="I187" i="37" s="1"/>
  <c r="I153" i="37"/>
  <c r="I185" i="36"/>
  <c r="I187" i="36" s="1"/>
  <c r="I153" i="36"/>
  <c r="I127" i="35"/>
  <c r="I136" i="35" s="1"/>
  <c r="I138" i="35" s="1"/>
  <c r="I188" i="34"/>
  <c r="I190" i="34" s="1"/>
  <c r="I156" i="34"/>
  <c r="I153" i="33"/>
  <c r="I154" i="33" s="1"/>
  <c r="I124" i="32"/>
  <c r="I119" i="32"/>
  <c r="I117" i="32"/>
  <c r="I116" i="32"/>
  <c r="I127" i="31"/>
  <c r="I136" i="31" s="1"/>
  <c r="I138" i="31" s="1"/>
  <c r="I122" i="2"/>
  <c r="I127" i="2"/>
  <c r="I119" i="2"/>
  <c r="I124" i="77"/>
  <c r="I119" i="77"/>
  <c r="I116" i="77"/>
  <c r="I154" i="12"/>
  <c r="I142" i="29"/>
  <c r="I154" i="38" l="1"/>
  <c r="I185" i="30"/>
  <c r="I187" i="30" s="1"/>
  <c r="I153" i="30"/>
  <c r="I157" i="40"/>
  <c r="I154" i="37"/>
  <c r="I154" i="36"/>
  <c r="I185" i="35"/>
  <c r="I187" i="35" s="1"/>
  <c r="I153" i="35"/>
  <c r="I157" i="34"/>
  <c r="I155" i="33"/>
  <c r="I156" i="33" s="1"/>
  <c r="I157" i="33" s="1"/>
  <c r="I127" i="32"/>
  <c r="I136" i="32" s="1"/>
  <c r="I138" i="32" s="1"/>
  <c r="I185" i="32" s="1"/>
  <c r="I187" i="32" s="1"/>
  <c r="I185" i="31"/>
  <c r="I187" i="31" s="1"/>
  <c r="I153" i="31"/>
  <c r="I130" i="2"/>
  <c r="I139" i="2" s="1"/>
  <c r="I141" i="2" s="1"/>
  <c r="I188" i="2" s="1"/>
  <c r="I190" i="2" s="1"/>
  <c r="I127" i="77"/>
  <c r="I136" i="77" s="1"/>
  <c r="I138" i="77" s="1"/>
  <c r="I185" i="77" s="1"/>
  <c r="I187" i="77" s="1"/>
  <c r="I155" i="12"/>
  <c r="I156" i="12" s="1"/>
  <c r="I157" i="12" s="1"/>
  <c r="H171" i="13"/>
  <c r="I79" i="13"/>
  <c r="I60" i="13"/>
  <c r="I33" i="13"/>
  <c r="I40" i="13" s="1"/>
  <c r="I102" i="13" s="1"/>
  <c r="H171" i="29"/>
  <c r="I60" i="29"/>
  <c r="I33" i="29"/>
  <c r="I153" i="32" l="1"/>
  <c r="I154" i="32" s="1"/>
  <c r="I74" i="13"/>
  <c r="I86" i="13" s="1"/>
  <c r="I95" i="13" s="1"/>
  <c r="I155" i="38"/>
  <c r="I156" i="38" s="1"/>
  <c r="I157" i="38" s="1"/>
  <c r="I154" i="30"/>
  <c r="I74" i="29"/>
  <c r="I83" i="29"/>
  <c r="I86" i="29"/>
  <c r="I95" i="29" s="1"/>
  <c r="I158" i="40"/>
  <c r="I159" i="40" s="1"/>
  <c r="I160" i="40" s="1"/>
  <c r="I155" i="37"/>
  <c r="I156" i="37" s="1"/>
  <c r="I155" i="36"/>
  <c r="I156" i="36" s="1"/>
  <c r="I157" i="36" s="1"/>
  <c r="I154" i="35"/>
  <c r="I158" i="34"/>
  <c r="I159" i="34" s="1"/>
  <c r="I160" i="34"/>
  <c r="I168" i="33"/>
  <c r="I160" i="33"/>
  <c r="I162" i="33"/>
  <c r="I154" i="31"/>
  <c r="I156" i="2"/>
  <c r="I157" i="2" s="1"/>
  <c r="I153" i="77"/>
  <c r="I154" i="77" s="1"/>
  <c r="I162" i="12"/>
  <c r="I168" i="12"/>
  <c r="I160" i="12"/>
  <c r="I146" i="13"/>
  <c r="I186" i="13" s="1"/>
  <c r="I146" i="29"/>
  <c r="I186" i="29" s="1"/>
  <c r="I163" i="13"/>
  <c r="I161" i="13"/>
  <c r="I103" i="13"/>
  <c r="I47" i="13"/>
  <c r="I104" i="13"/>
  <c r="I48" i="13"/>
  <c r="B111" i="13"/>
  <c r="I182" i="13"/>
  <c r="I100" i="13"/>
  <c r="I40" i="29"/>
  <c r="I168" i="38" l="1"/>
  <c r="I162" i="38"/>
  <c r="I160" i="38"/>
  <c r="I155" i="30"/>
  <c r="I156" i="30" s="1"/>
  <c r="I157" i="30" s="1"/>
  <c r="I171" i="40"/>
  <c r="I165" i="40"/>
  <c r="I163" i="40"/>
  <c r="I157" i="37"/>
  <c r="I162" i="36"/>
  <c r="I160" i="36"/>
  <c r="I168" i="36"/>
  <c r="I155" i="35"/>
  <c r="I156" i="35" s="1"/>
  <c r="I157" i="35" s="1"/>
  <c r="I165" i="34"/>
  <c r="I163" i="34"/>
  <c r="I171" i="34"/>
  <c r="I171" i="33"/>
  <c r="I169" i="33"/>
  <c r="I188" i="33" s="1"/>
  <c r="I189" i="33" s="1"/>
  <c r="I155" i="32"/>
  <c r="I156" i="32" s="1"/>
  <c r="I157" i="32" s="1"/>
  <c r="I155" i="31"/>
  <c r="I156" i="31" s="1"/>
  <c r="I157" i="31" s="1"/>
  <c r="I158" i="2"/>
  <c r="I159" i="2" s="1"/>
  <c r="I160" i="2" s="1"/>
  <c r="I155" i="77"/>
  <c r="I156" i="77" s="1"/>
  <c r="I157" i="77" s="1"/>
  <c r="I171" i="12"/>
  <c r="I169" i="12"/>
  <c r="I188" i="12" s="1"/>
  <c r="I189" i="12" s="1"/>
  <c r="G4" i="22" s="1"/>
  <c r="I115" i="13"/>
  <c r="I101" i="13"/>
  <c r="I105" i="13" s="1"/>
  <c r="I49" i="13"/>
  <c r="I48" i="29"/>
  <c r="I182" i="29"/>
  <c r="B111" i="29"/>
  <c r="I104" i="29"/>
  <c r="I47" i="29"/>
  <c r="I102" i="29"/>
  <c r="I100" i="29"/>
  <c r="I171" i="38" l="1"/>
  <c r="I169" i="38"/>
  <c r="I188" i="38" s="1"/>
  <c r="I189" i="38" s="1"/>
  <c r="G18" i="22" s="1"/>
  <c r="I191" i="33"/>
  <c r="G12" i="22"/>
  <c r="I168" i="30"/>
  <c r="I162" i="30"/>
  <c r="I160" i="30"/>
  <c r="I174" i="40"/>
  <c r="I172" i="40"/>
  <c r="I191" i="40" s="1"/>
  <c r="I192" i="40" s="1"/>
  <c r="I168" i="37"/>
  <c r="I160" i="37"/>
  <c r="I162" i="37"/>
  <c r="I171" i="36"/>
  <c r="I169" i="36"/>
  <c r="I188" i="36" s="1"/>
  <c r="I189" i="36" s="1"/>
  <c r="I160" i="35"/>
  <c r="I168" i="35"/>
  <c r="I162" i="35"/>
  <c r="I174" i="34"/>
  <c r="I172" i="34"/>
  <c r="I191" i="34" s="1"/>
  <c r="I192" i="34" s="1"/>
  <c r="I160" i="32"/>
  <c r="I168" i="32"/>
  <c r="I162" i="32"/>
  <c r="I168" i="31"/>
  <c r="I160" i="31"/>
  <c r="I162" i="31"/>
  <c r="I171" i="2"/>
  <c r="I165" i="2"/>
  <c r="I163" i="2"/>
  <c r="I162" i="77"/>
  <c r="I160" i="77"/>
  <c r="I168" i="77"/>
  <c r="I191" i="12"/>
  <c r="I184" i="13"/>
  <c r="H111" i="13"/>
  <c r="I93" i="13"/>
  <c r="I59" i="13"/>
  <c r="I61" i="13"/>
  <c r="I62" i="13"/>
  <c r="I65" i="13"/>
  <c r="I63" i="13"/>
  <c r="I64" i="13"/>
  <c r="I57" i="13"/>
  <c r="I58" i="13"/>
  <c r="I123" i="13" s="1"/>
  <c r="I121" i="13"/>
  <c r="I101" i="29"/>
  <c r="I103" i="29"/>
  <c r="I105" i="29" s="1"/>
  <c r="I163" i="29"/>
  <c r="I161" i="29"/>
  <c r="I49" i="29"/>
  <c r="I115" i="29"/>
  <c r="I169" i="30" l="1"/>
  <c r="I188" i="30" s="1"/>
  <c r="I189" i="30" s="1"/>
  <c r="I191" i="30" s="1"/>
  <c r="I194" i="40"/>
  <c r="G17" i="22"/>
  <c r="I194" i="34"/>
  <c r="G13" i="22"/>
  <c r="I191" i="36"/>
  <c r="G15" i="22"/>
  <c r="I191" i="38"/>
  <c r="I171" i="30"/>
  <c r="I171" i="37"/>
  <c r="I169" i="37"/>
  <c r="I188" i="37" s="1"/>
  <c r="I189" i="37" s="1"/>
  <c r="I171" i="35"/>
  <c r="I169" i="35"/>
  <c r="I188" i="35" s="1"/>
  <c r="I189" i="35" s="1"/>
  <c r="I171" i="32"/>
  <c r="I169" i="32"/>
  <c r="I188" i="32" s="1"/>
  <c r="I189" i="32" s="1"/>
  <c r="I171" i="31"/>
  <c r="I169" i="31"/>
  <c r="I188" i="31" s="1"/>
  <c r="I189" i="31" s="1"/>
  <c r="I191" i="31" s="1"/>
  <c r="I174" i="2"/>
  <c r="I172" i="2"/>
  <c r="I191" i="2" s="1"/>
  <c r="I192" i="2" s="1"/>
  <c r="I171" i="77"/>
  <c r="I169" i="77"/>
  <c r="I188" i="77" s="1"/>
  <c r="I189" i="77" s="1"/>
  <c r="I122" i="13"/>
  <c r="I66" i="13"/>
  <c r="I94" i="13" s="1"/>
  <c r="I96" i="13" s="1"/>
  <c r="I118" i="13"/>
  <c r="I126" i="13"/>
  <c r="I125" i="13"/>
  <c r="I120" i="13"/>
  <c r="I184" i="29"/>
  <c r="H111" i="29"/>
  <c r="I121" i="29"/>
  <c r="I93" i="29"/>
  <c r="I61" i="29"/>
  <c r="I62" i="29"/>
  <c r="I58" i="29"/>
  <c r="I123" i="29" s="1"/>
  <c r="I65" i="29"/>
  <c r="I64" i="29"/>
  <c r="I63" i="29"/>
  <c r="I57" i="29"/>
  <c r="I59" i="29"/>
  <c r="G8" i="22" l="1"/>
  <c r="I191" i="37"/>
  <c r="G16" i="22"/>
  <c r="I194" i="2"/>
  <c r="G6" i="22"/>
  <c r="I191" i="35"/>
  <c r="G14" i="22"/>
  <c r="I191" i="32"/>
  <c r="G11" i="22"/>
  <c r="I191" i="77"/>
  <c r="G5" i="22"/>
  <c r="I183" i="13"/>
  <c r="E111" i="13"/>
  <c r="I111" i="13" s="1"/>
  <c r="I122" i="29"/>
  <c r="I66" i="29"/>
  <c r="I94" i="29" s="1"/>
  <c r="I96" i="29" s="1"/>
  <c r="I118" i="29"/>
  <c r="I120" i="29"/>
  <c r="I126" i="29"/>
  <c r="I125" i="29"/>
  <c r="I119" i="13" l="1"/>
  <c r="I117" i="13"/>
  <c r="I116" i="13"/>
  <c r="I124" i="13"/>
  <c r="I183" i="29"/>
  <c r="E111" i="29"/>
  <c r="I111" i="29" s="1"/>
  <c r="I127" i="13" l="1"/>
  <c r="I136" i="13" s="1"/>
  <c r="I138" i="13" s="1"/>
  <c r="I124" i="29"/>
  <c r="I117" i="29"/>
  <c r="I119" i="29"/>
  <c r="I116" i="29"/>
  <c r="I185" i="13" l="1"/>
  <c r="I187" i="13" s="1"/>
  <c r="I153" i="13"/>
  <c r="I127" i="29"/>
  <c r="I136" i="29" s="1"/>
  <c r="I138" i="29" s="1"/>
  <c r="I154" i="13" l="1"/>
  <c r="I185" i="29"/>
  <c r="I187" i="29" s="1"/>
  <c r="I153" i="29"/>
  <c r="I155" i="13" l="1"/>
  <c r="I156" i="13" s="1"/>
  <c r="I157" i="13" s="1"/>
  <c r="I154" i="29"/>
  <c r="P8" i="22" l="1"/>
  <c r="Q8" i="22" s="1"/>
  <c r="P10" i="22"/>
  <c r="Q10" i="22" s="1"/>
  <c r="I168" i="13"/>
  <c r="I162" i="13"/>
  <c r="I160" i="13"/>
  <c r="I155" i="29"/>
  <c r="I156" i="29" s="1"/>
  <c r="I157" i="29" s="1"/>
  <c r="I171" i="13" l="1"/>
  <c r="G10" i="22"/>
  <c r="I169" i="13"/>
  <c r="I188" i="13" s="1"/>
  <c r="I189" i="13" s="1"/>
  <c r="G9" i="22" s="1"/>
  <c r="I162" i="29"/>
  <c r="I160" i="29"/>
  <c r="I168" i="29"/>
  <c r="I169" i="29" l="1"/>
  <c r="I188" i="29" s="1"/>
  <c r="I189" i="29" s="1"/>
  <c r="G7" i="22" s="1"/>
  <c r="I191" i="13"/>
  <c r="I171" i="29"/>
  <c r="I191" i="29" l="1"/>
  <c r="H14" i="22" l="1"/>
  <c r="H18" i="22"/>
  <c r="I18" i="22" s="1"/>
  <c r="I14" i="22" l="1"/>
  <c r="H16" i="22"/>
  <c r="I16" i="22" s="1"/>
  <c r="H11" i="22" l="1"/>
  <c r="I11" i="22" s="1"/>
  <c r="H9" i="22"/>
  <c r="H17" i="22"/>
  <c r="I17" i="22" s="1"/>
  <c r="H12" i="22"/>
  <c r="I12" i="22" s="1"/>
  <c r="I9" i="22" l="1"/>
  <c r="J9" i="22" s="1"/>
  <c r="H4" i="22"/>
  <c r="H5" i="22"/>
  <c r="I5" i="22" s="1"/>
  <c r="H13" i="22"/>
  <c r="I13" i="22" s="1"/>
  <c r="H15" i="22"/>
  <c r="I15" i="22" l="1"/>
  <c r="P6" i="22"/>
  <c r="Q6" i="22" s="1"/>
  <c r="I4" i="22"/>
  <c r="H7" i="22"/>
  <c r="H6" i="22"/>
  <c r="I6" i="22" s="1"/>
  <c r="H8" i="22"/>
  <c r="I8" i="22" s="1"/>
  <c r="P7" i="22"/>
  <c r="Q7" i="22" s="1"/>
  <c r="H10" i="22"/>
  <c r="I10" i="22" l="1"/>
  <c r="H19" i="22"/>
  <c r="P4" i="22"/>
  <c r="Q4" i="22" s="1"/>
  <c r="P5" i="22"/>
  <c r="Q5" i="22" s="1"/>
  <c r="I7" i="22"/>
  <c r="J19" i="22" s="1"/>
  <c r="J4" i="22" l="1"/>
  <c r="P11" i="22"/>
  <c r="R4" i="22"/>
</calcChain>
</file>

<file path=xl/sharedStrings.xml><?xml version="1.0" encoding="utf-8"?>
<sst xmlns="http://schemas.openxmlformats.org/spreadsheetml/2006/main" count="3989" uniqueCount="259">
  <si>
    <t>VALOR MENSAL</t>
  </si>
  <si>
    <t>PREÇO UNITÁRIO</t>
  </si>
  <si>
    <t>PREÇO TOTAL</t>
  </si>
  <si>
    <t>Nº do processo:</t>
  </si>
  <si>
    <t>Licitação nº: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</si>
  <si>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</si>
  <si>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</si>
  <si>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</si>
  <si>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</si>
  <si>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</si>
  <si>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</si>
  <si>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</si>
  <si>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Dados para composição dos custos referente à mão de 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</si>
  <si>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</si>
  <si>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</si>
  <si>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</si>
  <si>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</si>
  <si>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</si>
  <si>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</si>
  <si>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</si>
  <si>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</si>
  <si>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</si>
  <si>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</si>
  <si>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</si>
  <si>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</si>
  <si>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</si>
  <si>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</si>
  <si>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INSS</t>
  </si>
  <si>
    <t>Salário Educação</t>
  </si>
  <si>
    <t>RAT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</si>
  <si>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</si>
  <si>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</si>
  <si>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</si>
  <si>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</si>
  <si>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</si>
  <si>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</si>
  <si>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</si>
  <si>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</si>
  <si>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</si>
  <si>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</si>
  <si>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</si>
  <si>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</si>
  <si>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</si>
  <si>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</si>
  <si>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 xml:space="preserve">Outros (especificar)                                            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</si>
  <si>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</si>
  <si>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</si>
  <si>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</si>
  <si>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</si>
  <si>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</si>
  <si>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</si>
  <si>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</si>
  <si>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de GPS, FGTS e outras contribuições sobre o Aviso Prévio Trabalhado         </t>
  </si>
  <si>
    <t>Módulo 4 - Custo de Reposição do Profissional Ausente</t>
  </si>
  <si>
    <t>MÓD 1 =</t>
  </si>
  <si>
    <t>MÓD 3 =</t>
  </si>
  <si>
    <t>4.1</t>
  </si>
  <si>
    <t>Substituto nas Ausências Legais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</si>
  <si>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</si>
  <si>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</si>
  <si>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</si>
  <si>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</si>
  <si>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</si>
  <si>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</si>
  <si>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</si>
  <si>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</si>
  <si>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Nota: Valores mensais por empregado.</t>
  </si>
  <si>
    <t>Módulo 6 -  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</si>
  <si>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</si>
  <si>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</si>
  <si>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</si>
  <si>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</si>
  <si>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</si>
  <si>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</si>
  <si>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</si>
  <si>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</si>
  <si>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</si>
  <si>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</si>
  <si>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</si>
  <si>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</si>
  <si>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</si>
  <si>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</si>
  <si>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</si>
  <si>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</si>
  <si>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</si>
  <si>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</si>
  <si>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</si>
  <si>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</si>
  <si>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r>
      <t xml:space="preserve">MODELO DE PLANILHA DE CUSTOS E FORMAÇÃO DE PREÇOS </t>
    </r>
    <r>
      <rPr>
        <b/>
        <sz val="18"/>
        <color rgb="FF800080"/>
        <rFont val="Arial"/>
        <family val="2"/>
      </rPr>
      <t xml:space="preserve"> </t>
    </r>
  </si>
  <si>
    <t xml:space="preserve">DISCRIMINAÇÃO DOS SERVIÇOS (DADOS REFERENTES À CONTRATAÇÃO) </t>
  </si>
  <si>
    <t xml:space="preserve">IDENTIFICAÇÃO DO SERVIÇO </t>
  </si>
  <si>
    <t>1. MÓDULOS</t>
  </si>
  <si>
    <t>Mão de obra</t>
  </si>
  <si>
    <t>Mão de obra vinculada à execução contratual</t>
  </si>
  <si>
    <t>Nota 1:  Deverá ser elaborado um quadro para cada tipo de serviço.</t>
  </si>
  <si>
    <t>Nota 2: A planilha será calculada considerando o valor mensal do empregado.</t>
  </si>
  <si>
    <t xml:space="preserve">Composição da Remuneração </t>
  </si>
  <si>
    <t>Percentual</t>
  </si>
  <si>
    <t>(R$)</t>
  </si>
  <si>
    <t>Valor</t>
  </si>
  <si>
    <t xml:space="preserve">(R$) </t>
  </si>
  <si>
    <t xml:space="preserve">Total </t>
  </si>
  <si>
    <t>Nota 2: O adicional de férias contido no Submódulo 2.1 corresponde a 3,025% do Módulo 1, em face do Anexo XII da IN nº 5/2017 exigir 12,10% no somatório de Férias + 1/3 de Férias (9,075% + 3,025%).</t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</si>
  <si>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</si>
  <si>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 xml:space="preserve"> (R$)</t>
  </si>
  <si>
    <t>RAT x FAP</t>
  </si>
  <si>
    <t>Cálculo do valor: % do RAT (Riscos Ambientais do Trabalho) x FAP (Fator Acidentário de Prevenção de cada empresa)</t>
  </si>
  <si>
    <t>FAP =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</si>
  <si>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</si>
  <si>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 para risco médio, e de 3% para risco grave.</t>
  </si>
  <si>
    <r>
      <t>Nota 3: Esses percentuais incidem sobre o Módulo 1, o Submódulo 2.1.</t>
    </r>
    <r>
      <rPr>
        <sz val="9"/>
        <color rgb="FF009900"/>
        <rFont val="Arial"/>
        <family val="2"/>
      </rPr>
      <t>.</t>
    </r>
  </si>
  <si>
    <r>
      <t xml:space="preserve">Transporte                                               </t>
    </r>
    <r>
      <rPr>
        <b/>
        <sz val="10"/>
        <color rgb="FFFF0000"/>
        <rFont val="Arial"/>
        <family val="2"/>
      </rPr>
      <t>Cálculo do valor: [(2xVTx22) – (6%xSB)]</t>
    </r>
  </si>
  <si>
    <r>
      <t xml:space="preserve">      </t>
    </r>
    <r>
      <rPr>
        <b/>
        <sz val="9"/>
        <color rgb="FFFF0000"/>
        <rFont val="Arial"/>
        <family val="2"/>
      </rPr>
      <t xml:space="preserve">A.1) Valor da passagem do transporte coletivo no município de prestação dos serviços: </t>
    </r>
  </si>
  <si>
    <r>
      <t xml:space="preserve">     </t>
    </r>
    <r>
      <rPr>
        <b/>
        <sz val="9"/>
        <color rgb="FFFF0000"/>
        <rFont val="Arial"/>
        <family val="2"/>
      </rPr>
      <t xml:space="preserve"> A.2) Quantidade de passagens por dia por empregado:</t>
    </r>
  </si>
  <si>
    <r>
      <t xml:space="preserve">    </t>
    </r>
    <r>
      <rPr>
        <b/>
        <sz val="9"/>
        <color rgb="FFFF0000"/>
        <rFont val="Arial"/>
        <family val="2"/>
      </rPr>
      <t xml:space="preserve">  B.2) Quantidade de dias do mês de recebimento de auxílio-alimentação</t>
    </r>
  </si>
  <si>
    <t>Nota 1: o valor informado deverá ser o custo real do insumo (descontado o valor eventualmente pago pelo empregado).</t>
  </si>
  <si>
    <t>Nota 2: Observar a previsão dos benefícios contidos em Acordos, Convenções e Dissídios Coletivos de Trabalho e atentar-se ao disposto no artigo 6º desta Instrução Normativa.</t>
  </si>
  <si>
    <r>
      <t xml:space="preserve">Aviso Prévio Indenizado    </t>
    </r>
    <r>
      <rPr>
        <b/>
        <sz val="9"/>
        <color rgb="FFFF0000"/>
        <rFont val="Arial"/>
        <family val="2"/>
      </rPr>
      <t xml:space="preserve">Cálculo do valor = [Rem/12 + 13º/12 + (Férias + 1/3 Férias)/12] x (30/30=1) x 5% de rotatividade anual </t>
    </r>
    <r>
      <rPr>
        <b/>
        <sz val="8"/>
        <color rgb="FFFF0000"/>
        <rFont val="Arial"/>
        <family val="2"/>
      </rPr>
      <t xml:space="preserve">- Os reflexos de 13º, F e 1/3F são referentes a 1 mês de APInd - </t>
    </r>
    <r>
      <rPr>
        <b/>
        <sz val="8"/>
        <color rgb="FF0000FF"/>
        <rFont val="Arial"/>
        <family val="2"/>
      </rPr>
      <t>Na prorrogação, poderão ser considerados 3 dias conforme Lei nº 12.506/2011, dependendo da análise do nº de ocorrências deste evento no período.</t>
    </r>
  </si>
  <si>
    <r>
      <t xml:space="preserve">Aviso Prévio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  <r>
      <rPr>
        <b/>
        <sz val="10"/>
        <rFont val="Arial"/>
        <family val="2"/>
      </rPr>
      <t xml:space="preserve"> - </t>
    </r>
    <r>
      <rPr>
        <b/>
        <sz val="8"/>
        <color rgb="FF0000FF"/>
        <rFont val="Arial"/>
        <family val="2"/>
      </rPr>
      <t xml:space="preserve"> Na prorrogação, poderão ser considerados 3 dias conforme Lei nº 12.506/2011, dependendo da análise do nº de ocorrências deste evento no período.</t>
    </r>
  </si>
  <si>
    <r>
      <t xml:space="preserve">Multa do FGTS sobre o Aviso Prévio Trabalhado e sobre o Aviso Prévio Indenizado </t>
    </r>
    <r>
      <rPr>
        <b/>
        <sz val="8"/>
        <color rgb="FFFF0000"/>
        <rFont val="Arial"/>
        <family val="2"/>
      </rPr>
      <t>Obrigatória a cotação de 4% sobre o valor do Módulo 1 – Composição da Remuneração, conforme Anexo XII da IN Seges nº 5/2017</t>
    </r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</si>
  <si>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</si>
  <si>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t xml:space="preserve">Base de cálculo para o Custo de Reposição do Profissional Ausente (substituto): BCCPA = MÓDULO 1 + MÓDULO 2 (-VA - VT) + FÉRIAS + MÓDULO 3 - </t>
    </r>
    <r>
      <rPr>
        <b/>
        <sz val="11"/>
        <color rgb="FFFF0000"/>
        <rFont val="Arial"/>
        <family val="2"/>
      </rPr>
      <t>exceto o 1) Substituto da cobertura de Férias; e 2) o Afastamento Maternidade, pois que neste a Rem e o 13º podem ser compensados pelo INSS,  e que têm cálculos diferenciados, conforme neles constam.</t>
    </r>
  </si>
  <si>
    <r>
      <t xml:space="preserve">MÓD 2 </t>
    </r>
    <r>
      <rPr>
        <b/>
        <sz val="10"/>
        <color rgb="FFFF0000"/>
        <rFont val="Arial"/>
        <family val="2"/>
      </rPr>
      <t>(sem VA e VT)</t>
    </r>
    <r>
      <rPr>
        <b/>
        <sz val="11"/>
        <color rgb="FF0000FF"/>
        <rFont val="Arial"/>
        <family val="2"/>
      </rPr>
      <t xml:space="preserve"> + Férias =</t>
    </r>
  </si>
  <si>
    <t xml:space="preserve">Submódulo 4.1 – Substituto nas Ausências Legais </t>
  </si>
  <si>
    <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</si>
  <si>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</si>
  <si>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t>Substituto na cobertura de Licença-Paternidade</t>
  </si>
  <si>
    <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</si>
  <si>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t>Substituto na cobertura de Ausência por acidente de trabalho</t>
  </si>
  <si>
    <r>
      <t>Cálculo do valor = [(</t>
    </r>
    <r>
      <rPr>
        <b/>
        <sz val="8"/>
        <color rgb="FF0000FF"/>
        <rFont val="Arial"/>
        <family val="2"/>
      </rPr>
      <t>BCCPA</t>
    </r>
    <r>
      <rPr>
        <b/>
        <sz val="8"/>
        <color rgb="FFFF0000"/>
        <rFont val="Arial"/>
        <family val="2"/>
      </rPr>
      <t>)  sobre a Rem)/30x0,97 dias]/12</t>
    </r>
  </si>
  <si>
    <t>Substituto na cobertura de Afastamento Maternidade</t>
  </si>
  <si>
    <r>
      <t>Cálculo do valor = [((Férias + Férias / 3) + SUB2.2 x (Férias + Férias / 3)) x (4/12)] x 2% + [( FGTS x Rem + SUB 2.2 x 13º</t>
    </r>
    <r>
      <rPr>
        <b/>
        <sz val="8"/>
        <color rgb="FF3333FF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+ SUB2.3 – VA – VT + MÓD3) x (4/12)] } x 2%     </t>
    </r>
  </si>
  <si>
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</si>
  <si>
    <t>Substituto na cobertura de Ausência por doença</t>
  </si>
  <si>
    <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</si>
  <si>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Incluído por permissão da IN Seges nº 5/2017, Anexo VII-B, item 1.7, alíneas "b" e "c".5.</t>
  </si>
  <si>
    <t xml:space="preserve">4.2 </t>
  </si>
  <si>
    <r>
      <t>Uniformes</t>
    </r>
    <r>
      <rPr>
        <b/>
        <sz val="10"/>
        <color rgb="FF0000FF"/>
        <rFont val="Arial"/>
        <family val="2"/>
      </rPr>
      <t xml:space="preserve"> </t>
    </r>
  </si>
  <si>
    <r>
      <t>Materiais</t>
    </r>
    <r>
      <rPr>
        <b/>
        <sz val="10"/>
        <color rgb="FF0000FF"/>
        <rFont val="Arial"/>
        <family val="2"/>
      </rPr>
      <t xml:space="preserve"> </t>
    </r>
  </si>
  <si>
    <r>
      <t>Equipamentos</t>
    </r>
    <r>
      <rPr>
        <b/>
        <sz val="10"/>
        <color rgb="FF0000FF"/>
        <rFont val="Arial"/>
        <family val="2"/>
      </rPr>
      <t xml:space="preserve"> </t>
    </r>
  </si>
  <si>
    <t xml:space="preserve">Outros (especificar) </t>
  </si>
  <si>
    <t xml:space="preserve">Custos Indiretos, Lucro e Tributos 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</si>
  <si>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</si>
  <si>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da Cofins devem cotar a alíquota média, com demonstração</t>
  </si>
  <si>
    <r>
      <t xml:space="preserve">  </t>
    </r>
    <r>
      <rPr>
        <b/>
        <sz val="12"/>
        <rFont val="Arial"/>
        <family val="2"/>
      </rPr>
      <t>b) PIS</t>
    </r>
    <r>
      <rPr>
        <b/>
        <sz val="1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</si>
  <si>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do PIS devem cotar a alíquota média, com demonstração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</si>
  <si>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 Em face dos Acórdãos TCU nºs 950/2007-P e 205/2018-P, os licitante não podem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</si>
  <si>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 xml:space="preserve"> Em face dos Acórdãos TCU nºs 950/2007-P e 205/2018-P, os licitantes não podem cotar expressamente este tributo.</t>
    </r>
  </si>
  <si>
    <t>= ( ---------------------------------------------------------------- ) x Alíquota do Tributo</t>
  </si>
  <si>
    <t>Nota 1: Custos Indiretos, Lucro e Tributos por empregado.</t>
  </si>
  <si>
    <t>Nota 2: O valor referente a tributos é obtido aplicando-se o percentual sobre o valor do faturamento.</t>
  </si>
  <si>
    <t>2. QUADRO-RESUMO DO CUSTO POR EMPREGADO</t>
  </si>
  <si>
    <t xml:space="preserve">Módulo 5 - Insumos Diversos </t>
  </si>
  <si>
    <t>xxx</t>
  </si>
  <si>
    <t>Belém</t>
  </si>
  <si>
    <t>01/01/25 a 31/12/26</t>
  </si>
  <si>
    <r>
      <t xml:space="preserve">Número de meses de execução contratual </t>
    </r>
    <r>
      <rPr>
        <b/>
        <strike/>
        <sz val="8"/>
        <color rgb="FF0000FF"/>
        <rFont val="Arial"/>
        <family val="2"/>
      </rPr>
      <t xml:space="preserve"> </t>
    </r>
  </si>
  <si>
    <r>
      <t>Submódulo 2.1 – 13º (décimo terceiro) Salário</t>
    </r>
    <r>
      <rPr>
        <b/>
        <sz val="11"/>
        <color rgb="FF00990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</si>
  <si>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>Obrigatória a cotação de 8,33% sobre o valor do Módulo 1 – Composição da Remuneração, conforme Anexo XII da IN 5/17</t>
    </r>
  </si>
  <si>
    <t>Nota 1:  Como a planilha de custos e formação de preços é calculada mensalmente, provisiona-se proporcionalmente 1/12 (um doze avos) dos valores referentes à gratificação natalina e adicional de férias.</t>
  </si>
  <si>
    <r>
      <t xml:space="preserve"> Adicional de Férias </t>
    </r>
    <r>
      <rPr>
        <b/>
        <sz val="8"/>
        <rFont val="Arial"/>
        <family val="2"/>
      </rPr>
      <t xml:space="preserve">Obrigatória a cotação de 3,025% sobre o valor do Módulo 1 - Composição da Remuneração, conforme Anexo XII da IN 5/17 (Férias + Adicional = 12,10% = 9,075% + 3,025%). </t>
    </r>
    <r>
      <rPr>
        <b/>
        <sz val="10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</si>
  <si>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r>
      <t xml:space="preserve">     </t>
    </r>
    <r>
      <rPr>
        <b/>
        <sz val="9"/>
        <color rgb="FFFF0000"/>
        <rFont val="Arial"/>
        <family val="2"/>
      </rPr>
      <t xml:space="preserve">A.4) Participação do empregado em percentual do salário-base </t>
    </r>
  </si>
  <si>
    <r>
      <t>13º (décimo terceiro) Salário</t>
    </r>
    <r>
      <rPr>
        <b/>
        <strike/>
        <sz val="10"/>
        <color rgb="FF009933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</si>
  <si>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t>Marabá</t>
  </si>
  <si>
    <t>Santarém</t>
  </si>
  <si>
    <t xml:space="preserve">Adicional de Periculosidade </t>
  </si>
  <si>
    <t>Adicional de Insalubridade</t>
  </si>
  <si>
    <r>
      <t xml:space="preserve">Adicional Noturno  </t>
    </r>
    <r>
      <rPr>
        <b/>
        <sz val="10"/>
        <color rgb="FF0000FF"/>
        <rFont val="Arial"/>
        <family val="2"/>
      </rPr>
      <t xml:space="preserve"> </t>
    </r>
  </si>
  <si>
    <t xml:space="preserve">Adicional de Hora Noturna Reduzida </t>
  </si>
  <si>
    <t>CARGA HORÁRIA</t>
  </si>
  <si>
    <t>40 HORAS</t>
  </si>
  <si>
    <t>QUNTIDADE DE POSTOS</t>
  </si>
  <si>
    <t>VALOR UNITÁRIO</t>
  </si>
  <si>
    <t>PEÇA DO UNIFORME</t>
  </si>
  <si>
    <t>QUANTIDADE ANUAL</t>
  </si>
  <si>
    <t>PREÇO MENSAL</t>
  </si>
  <si>
    <t>PREÇO ANUAL</t>
  </si>
  <si>
    <t>UNIFORMES</t>
  </si>
  <si>
    <t>40  HORAS</t>
  </si>
  <si>
    <t>POSTO DE SERVIÇO</t>
  </si>
  <si>
    <t>Agente de Portaria</t>
  </si>
  <si>
    <t>Manaus</t>
  </si>
  <si>
    <r>
      <t xml:space="preserve">ANEXO ----  </t>
    </r>
    <r>
      <rPr>
        <b/>
        <sz val="18"/>
        <color rgb="FFFF0000"/>
        <rFont val="Arial"/>
        <family val="2"/>
      </rPr>
      <t xml:space="preserve">do Pregão SRRF02 nº XX/2026 – </t>
    </r>
    <r>
      <rPr>
        <b/>
        <sz val="18"/>
        <color rgb="FF0000FF"/>
        <rFont val="Arial"/>
        <family val="2"/>
      </rPr>
      <t>CONTA VINCULADA</t>
    </r>
  </si>
  <si>
    <r>
      <t xml:space="preserve">Salário Normativo da Categoria Profissional - 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40</t>
    </r>
    <r>
      <rPr>
        <b/>
        <sz val="10"/>
        <color rgb="FF0000FF"/>
        <rFont val="Arial"/>
        <family val="2"/>
      </rPr>
      <t xml:space="preserve"> h/sem</t>
    </r>
  </si>
  <si>
    <t>1º de janeiro de 2026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</si>
  <si>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0,05%</t>
    </r>
    <r>
      <rPr>
        <b/>
        <sz val="8"/>
        <color rgb="FFFF0000"/>
        <rFont val="Arial"/>
        <family val="2"/>
      </rPr>
      <t>)]</t>
    </r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</si>
  <si>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</t>
    </r>
  </si>
  <si>
    <t>Quantidade de Postos</t>
  </si>
  <si>
    <t xml:space="preserve">Valor Total </t>
  </si>
  <si>
    <t xml:space="preserve">Salário-Base    </t>
  </si>
  <si>
    <t xml:space="preserve">Dia: </t>
  </si>
  <si>
    <t>Pregão SRRF02 nºxx/2026</t>
  </si>
  <si>
    <t>Copeiragem</t>
  </si>
  <si>
    <t>5134-25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</si>
  <si>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16 da CCT ): </t>
    </r>
  </si>
  <si>
    <t>Auxílio Morte Funeral (Cláusula 18 CCT)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</si>
  <si>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0,1%</t>
    </r>
    <r>
      <rPr>
        <b/>
        <sz val="8"/>
        <color rgb="FFFF0000"/>
        <rFont val="Arial"/>
        <family val="2"/>
      </rPr>
      <t>)]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</si>
  <si>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[(22xVA)x(1-1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</si>
  <si>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Cesta Básica (Cláusula 8 da CCT)</t>
  </si>
  <si>
    <t>Plano Odontológico (Cláusula 10 da CCT)</t>
  </si>
  <si>
    <t>Programa de qualificação profissiona (Cláusula 18 da CCT)</t>
  </si>
  <si>
    <t>Macapá</t>
  </si>
  <si>
    <t>Benefício Social (Cláusula 15 da CCT)</t>
  </si>
  <si>
    <t>Carregador</t>
  </si>
  <si>
    <t>VALOR PARA 12 MESES</t>
  </si>
  <si>
    <t>Assis Brasil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</si>
  <si>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7 da CCT ): 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</si>
  <si>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[(22xVA)x(1-2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</si>
  <si>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Almoxarife</t>
  </si>
  <si>
    <t xml:space="preserve">Calça comprida social com zíper, cor preto ou Saia estilo social com ziper, cor preto </t>
  </si>
  <si>
    <t>Camisa Masculino/Feminino,	estilo social, cor branca, bolso superior	esquerdo com
emblema da empresa</t>
  </si>
  <si>
    <t>Terno/blazer  masculino/feminino,  cor azul-marinho ou preto, com emblema da empresa</t>
  </si>
  <si>
    <t xml:space="preserve">Meias social (masculino/feminino) </t>
  </si>
  <si>
    <t>Cinto de couro, cor preto</t>
  </si>
  <si>
    <t xml:space="preserve">Calçado de couro, tipo mocassim (masculino) ou Sapatilha (feminino) fechado, cor preto, provido de palmilha acolchoada   e   solado antiderrapante </t>
  </si>
  <si>
    <t>Gravata, vertical, fundo preto</t>
  </si>
  <si>
    <t>Crachá</t>
  </si>
  <si>
    <r>
      <t xml:space="preserve"> Regime de Tributação: </t>
    </r>
    <r>
      <rPr>
        <b/>
        <sz val="18"/>
        <color rgb="FF0000FF"/>
        <rFont val="Arial"/>
        <family val="2"/>
      </rPr>
      <t xml:space="preserve">Lucro Real </t>
    </r>
  </si>
  <si>
    <t>Barcarena</t>
  </si>
  <si>
    <t>ITEM</t>
  </si>
  <si>
    <t>GRUPO</t>
  </si>
  <si>
    <t xml:space="preserve">VALOR MENSAL </t>
  </si>
  <si>
    <t>QUANT</t>
  </si>
  <si>
    <t>VALOR DO GRUPO</t>
  </si>
  <si>
    <t>Motorista/ motoboy</t>
  </si>
  <si>
    <t>Auxiliar de manutenção/ artifice</t>
  </si>
  <si>
    <t>LOCALIDADE</t>
  </si>
  <si>
    <t>Recepcionista</t>
  </si>
  <si>
    <t>Belém/PA</t>
  </si>
  <si>
    <t>Barcarena/PA</t>
  </si>
  <si>
    <t>4221-05</t>
  </si>
  <si>
    <t xml:space="preserve">Recepcionista </t>
  </si>
  <si>
    <t>01/01/26 a 31/12/26</t>
  </si>
  <si>
    <t>Auxílio Morte/Funeral (Cláusula 12 da CCT)</t>
  </si>
  <si>
    <t>Seguro de vida (Cláusula 13 da CCT)</t>
  </si>
  <si>
    <t>Eptaciolândia</t>
  </si>
  <si>
    <t>Técnico em secretariado</t>
  </si>
  <si>
    <t>3115-05</t>
  </si>
  <si>
    <t>APACP (Cláusula 51 da CCT)</t>
  </si>
  <si>
    <t>Técnico em secretariado tipo II</t>
  </si>
  <si>
    <t>Auxiliar de escritório</t>
  </si>
  <si>
    <t>4110-05</t>
  </si>
  <si>
    <t>AM000038/2026</t>
  </si>
  <si>
    <t>Epitaciolândia</t>
  </si>
  <si>
    <t>Recepcionista (ensino médio)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</si>
  <si>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10 da CCT ): </t>
    </r>
  </si>
  <si>
    <t>Auxílio Morte/Funeral (Cláusula 12 CCT)</t>
  </si>
  <si>
    <t>PICT (Cláusula 21 da CCT)</t>
  </si>
  <si>
    <t>Secretária nivel médio II</t>
  </si>
  <si>
    <t>AP000002/2026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</si>
  <si>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12 da CCT ): </t>
    </r>
  </si>
  <si>
    <t>SESMT, PCMSO, PPRA, E Exames médicos (Cláusula 28 da CCT)</t>
  </si>
  <si>
    <t>AUXILIAR DE ESCRITÓRIO/RECEPCIONISTA/TÉCNICO DE SECRETARIADO</t>
  </si>
  <si>
    <t>APACP (Cláusula 52 CCT)</t>
  </si>
  <si>
    <t>APACP (Cláusula 52 da CCT)</t>
  </si>
  <si>
    <t>PA000124/2026</t>
  </si>
  <si>
    <t>AC000021/2025 AC000004/2026</t>
  </si>
  <si>
    <t>PA000112/2026</t>
  </si>
  <si>
    <t>ANEXO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</si>
</sst>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%"/>
    <numFmt numFmtId="165" formatCode="&quot;R$&quot;\ #,##0.0000;[Red]\-&quot;R$&quot;\ #,##0.0000"/>
  </numFmts>
  <fonts count="5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8"/>
      <color rgb="FF80008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6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00"/>
      <name val="Calibri"/>
      <family val="2"/>
    </font>
    <font>
      <b/>
      <sz val="18"/>
      <color rgb="FF0000FF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0000FF"/>
      <name val="Arial"/>
      <family val="2"/>
    </font>
    <font>
      <b/>
      <strike/>
      <sz val="8"/>
      <color rgb="FF0000FF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006B6B"/>
      <name val="Arial"/>
      <family val="2"/>
    </font>
    <font>
      <sz val="10"/>
      <color rgb="FF009900"/>
      <name val="Arial"/>
      <family val="2"/>
    </font>
    <font>
      <b/>
      <sz val="11"/>
      <color rgb="FF0099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trike/>
      <sz val="9"/>
      <color rgb="FFFF0000"/>
      <name val="Arial"/>
      <family val="2"/>
    </font>
    <font>
      <b/>
      <sz val="9"/>
      <color rgb="FF0000FF"/>
      <name val="Arial"/>
      <family val="2"/>
    </font>
    <font>
      <b/>
      <sz val="9"/>
      <color rgb="FF3333FF"/>
      <name val="Arial"/>
      <family val="2"/>
    </font>
    <font>
      <sz val="9"/>
      <color rgb="FF009900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1"/>
    </font>
    <font>
      <b/>
      <strike/>
      <sz val="10"/>
      <color rgb="FF009933"/>
      <name val="Arial"/>
      <family val="2"/>
    </font>
    <font>
      <b/>
      <sz val="14"/>
      <name val="Arial"/>
      <family val="2"/>
    </font>
    <font>
      <b/>
      <sz val="8"/>
      <color rgb="FF3333FF"/>
      <name val="Arial"/>
      <family val="2"/>
    </font>
    <font>
      <b/>
      <sz val="7"/>
      <color rgb="FF0000FF"/>
      <name val="Arial"/>
      <family val="2"/>
    </font>
    <font>
      <sz val="12"/>
      <name val="Arial"/>
      <family val="2"/>
    </font>
    <font>
      <sz val="8.5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  <scheme val="minor"/>
    </font>
    <font>
      <sz val="12"/>
      <color rgb="FF000000"/>
      <name val="CIDFont+F3"/>
    </font>
    <font>
      <sz val="8"/>
      <name val="Aptos Narrow"/>
      <family val="2"/>
      <scheme val="minor"/>
    </font>
    <font>
      <b/>
      <sz val="11"/>
      <color rgb="FFFF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6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Protection="0"/>
    <xf numFmtId="44" fontId="50" fillId="0" borderId="0" applyFont="0" applyFill="0" applyBorder="0" applyAlignment="0" applyProtection="0"/>
  </cellStyleXfs>
  <cellXfs count="413">
    <xf numFmtId="0" fontId="0" fillId="0" borderId="0" xfId="0"/>
    <xf numFmtId="0" fontId="2" fillId="0" borderId="2" xfId="1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0" fontId="17" fillId="0" borderId="2" xfId="0" applyNumberFormat="1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4" fontId="18" fillId="2" borderId="2" xfId="0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0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/>
    </xf>
    <xf numFmtId="0" fontId="17" fillId="0" borderId="4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10" fontId="17" fillId="2" borderId="2" xfId="0" applyNumberFormat="1" applyFont="1" applyFill="1" applyBorder="1" applyAlignment="1">
      <alignment horizontal="right" vertical="center"/>
    </xf>
    <xf numFmtId="0" fontId="21" fillId="3" borderId="8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8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0" fontId="10" fillId="0" borderId="2" xfId="0" applyNumberFormat="1" applyFont="1" applyBorder="1" applyAlignment="1">
      <alignment horizontal="right" vertical="center" wrapText="1"/>
    </xf>
    <xf numFmtId="0" fontId="39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10" fontId="10" fillId="0" borderId="2" xfId="0" applyNumberFormat="1" applyFont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right" vertical="center" wrapText="1"/>
    </xf>
    <xf numFmtId="4" fontId="40" fillId="2" borderId="2" xfId="0" applyNumberFormat="1" applyFont="1" applyFill="1" applyBorder="1" applyAlignment="1">
      <alignment horizontal="right" vertical="center" wrapText="1"/>
    </xf>
    <xf numFmtId="10" fontId="11" fillId="0" borderId="2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2" fillId="0" borderId="9" xfId="0" applyFont="1" applyBorder="1" applyAlignment="1">
      <alignment horizontal="left" vertical="center" wrapText="1"/>
    </xf>
    <xf numFmtId="4" fontId="42" fillId="0" borderId="9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center"/>
    </xf>
    <xf numFmtId="10" fontId="13" fillId="0" borderId="2" xfId="0" applyNumberFormat="1" applyFont="1" applyBorder="1" applyAlignment="1">
      <alignment vertical="center" wrapText="1"/>
    </xf>
    <xf numFmtId="0" fontId="17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 wrapText="1"/>
    </xf>
    <xf numFmtId="10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17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vertical="center"/>
    </xf>
    <xf numFmtId="4" fontId="17" fillId="0" borderId="11" xfId="0" applyNumberFormat="1" applyFont="1" applyBorder="1" applyAlignment="1">
      <alignment vertical="center"/>
    </xf>
    <xf numFmtId="0" fontId="2" fillId="0" borderId="15" xfId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/>
    </xf>
    <xf numFmtId="44" fontId="2" fillId="0" borderId="11" xfId="2" applyFont="1" applyBorder="1" applyAlignment="1">
      <alignment horizontal="center"/>
    </xf>
    <xf numFmtId="0" fontId="0" fillId="0" borderId="10" xfId="0" applyBorder="1"/>
    <xf numFmtId="44" fontId="2" fillId="0" borderId="10" xfId="2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44" fontId="0" fillId="0" borderId="0" xfId="0" applyNumberFormat="1"/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42" fillId="3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17" fillId="5" borderId="2" xfId="0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justify"/>
    </xf>
    <xf numFmtId="0" fontId="0" fillId="0" borderId="10" xfId="0" applyBorder="1" applyAlignment="1">
      <alignment horizontal="right" vertical="justify" wrapText="1"/>
    </xf>
    <xf numFmtId="44" fontId="0" fillId="0" borderId="10" xfId="2" applyFont="1" applyBorder="1" applyAlignment="1">
      <alignment horizontal="right" vertical="justify"/>
    </xf>
    <xf numFmtId="0" fontId="51" fillId="0" borderId="10" xfId="0" applyFont="1" applyBorder="1" applyAlignment="1">
      <alignment horizontal="left" vertical="justify" wrapText="1"/>
    </xf>
    <xf numFmtId="0" fontId="0" fillId="0" borderId="10" xfId="0" applyBorder="1" applyAlignment="1">
      <alignment horizontal="center" vertical="justify"/>
    </xf>
    <xf numFmtId="44" fontId="0" fillId="0" borderId="10" xfId="2" applyFont="1" applyBorder="1" applyAlignment="1">
      <alignment horizontal="right" vertical="center"/>
    </xf>
    <xf numFmtId="44" fontId="17" fillId="5" borderId="2" xfId="0" applyNumberFormat="1" applyFont="1" applyFill="1" applyBorder="1" applyAlignment="1">
      <alignment horizontal="right" vertical="center"/>
    </xf>
    <xf numFmtId="44" fontId="17" fillId="5" borderId="2" xfId="0" applyNumberFormat="1" applyFont="1" applyFill="1" applyBorder="1" applyAlignment="1">
      <alignment horizontal="right" vertical="center" wrapText="1"/>
    </xf>
    <xf numFmtId="2" fontId="17" fillId="2" borderId="2" xfId="0" applyNumberFormat="1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 wrapText="1"/>
    </xf>
    <xf numFmtId="2" fontId="17" fillId="2" borderId="4" xfId="0" applyNumberFormat="1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/>
    </xf>
    <xf numFmtId="44" fontId="2" fillId="0" borderId="15" xfId="2" applyFont="1" applyBorder="1" applyAlignment="1">
      <alignment horizontal="center"/>
    </xf>
    <xf numFmtId="44" fontId="1" fillId="0" borderId="10" xfId="0" applyNumberFormat="1" applyFont="1" applyBorder="1"/>
    <xf numFmtId="0" fontId="1" fillId="0" borderId="18" xfId="0" applyFont="1" applyBorder="1" applyAlignment="1">
      <alignment horizontal="center" vertical="center" wrapText="1"/>
    </xf>
    <xf numFmtId="44" fontId="1" fillId="0" borderId="10" xfId="0" applyNumberFormat="1" applyFont="1" applyBorder="1" applyAlignment="1">
      <alignment vertical="center"/>
    </xf>
    <xf numFmtId="44" fontId="1" fillId="0" borderId="0" xfId="0" applyNumberFormat="1" applyFont="1" applyAlignment="1">
      <alignment vertical="center"/>
    </xf>
    <xf numFmtId="44" fontId="1" fillId="0" borderId="18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53" fillId="0" borderId="12" xfId="1" applyFont="1" applyBorder="1" applyAlignment="1">
      <alignment horizontal="center" wrapText="1"/>
    </xf>
    <xf numFmtId="0" fontId="53" fillId="0" borderId="3" xfId="1" applyFont="1" applyBorder="1" applyAlignment="1">
      <alignment horizontal="center"/>
    </xf>
    <xf numFmtId="0" fontId="53" fillId="0" borderId="3" xfId="1" applyFont="1" applyBorder="1" applyAlignment="1">
      <alignment horizontal="center" wrapText="1"/>
    </xf>
    <xf numFmtId="2" fontId="17" fillId="2" borderId="2" xfId="0" applyNumberFormat="1" applyFont="1" applyFill="1" applyBorder="1" applyAlignment="1">
      <alignment horizontal="right" vertical="center"/>
    </xf>
    <xf numFmtId="2" fontId="40" fillId="0" borderId="2" xfId="0" applyNumberFormat="1" applyFont="1" applyBorder="1" applyAlignment="1">
      <alignment horizontal="right" vertical="center"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4" fontId="1" fillId="0" borderId="10" xfId="0" applyNumberFormat="1" applyFont="1" applyBorder="1" applyAlignment="1">
      <alignment vertical="center"/>
    </xf>
    <xf numFmtId="44" fontId="1" fillId="0" borderId="18" xfId="0" applyNumberFormat="1" applyFont="1" applyBorder="1" applyAlignment="1">
      <alignment horizontal="center" vertical="center"/>
    </xf>
    <xf numFmtId="44" fontId="1" fillId="0" borderId="19" xfId="0" applyNumberFormat="1" applyFont="1" applyBorder="1" applyAlignment="1">
      <alignment horizontal="center" vertical="center"/>
    </xf>
    <xf numFmtId="44" fontId="1" fillId="0" borderId="20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10" xfId="0" applyBorder="1" applyAlignment="1">
      <alignment horizontal="right" vertical="justify"/>
    </xf>
    <xf numFmtId="0" fontId="22" fillId="3" borderId="4" xfId="0" applyFont="1" applyFill="1" applyBorder="1" applyAlignment="1">
      <alignment vertical="center"/>
    </xf>
    <xf numFmtId="0" fontId="22" fillId="3" borderId="8" xfId="0" applyFont="1" applyFill="1" applyBorder="1" applyAlignment="1">
      <alignment vertical="center"/>
    </xf>
    <xf numFmtId="0" fontId="23" fillId="0" borderId="13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/>
    </xf>
    <xf numFmtId="0" fontId="18" fillId="0" borderId="3" xfId="0" applyFont="1" applyBorder="1" applyAlignment="1">
      <alignment horizontal="right" vertical="center"/>
    </xf>
    <xf numFmtId="0" fontId="24" fillId="3" borderId="4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8" fontId="7" fillId="0" borderId="4" xfId="0" applyNumberFormat="1" applyFont="1" applyBorder="1" applyAlignment="1">
      <alignment horizontal="right" vertical="center"/>
    </xf>
    <xf numFmtId="8" fontId="7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wrapText="1"/>
    </xf>
    <xf numFmtId="0" fontId="17" fillId="3" borderId="8" xfId="0" applyFont="1" applyFill="1" applyBorder="1" applyAlignment="1">
      <alignment horizontal="left" wrapText="1"/>
    </xf>
    <xf numFmtId="0" fontId="17" fillId="3" borderId="3" xfId="0" applyFont="1" applyFill="1" applyBorder="1" applyAlignment="1">
      <alignment horizontal="left" wrapText="1"/>
    </xf>
    <xf numFmtId="0" fontId="25" fillId="0" borderId="4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3" borderId="4" xfId="0" applyFont="1" applyFill="1" applyBorder="1" applyAlignment="1">
      <alignment horizontal="right" vertical="center" wrapText="1"/>
    </xf>
    <xf numFmtId="0" fontId="17" fillId="3" borderId="8" xfId="0" applyFont="1" applyFill="1" applyBorder="1" applyAlignment="1">
      <alignment horizontal="right" vertical="center" wrapText="1"/>
    </xf>
    <xf numFmtId="0" fontId="17" fillId="3" borderId="3" xfId="0" applyFont="1" applyFill="1" applyBorder="1" applyAlignment="1">
      <alignment horizontal="righ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justify" vertical="center" wrapText="1"/>
    </xf>
    <xf numFmtId="0" fontId="21" fillId="4" borderId="8" xfId="0" applyFont="1" applyFill="1" applyBorder="1" applyAlignment="1">
      <alignment horizontal="justify" vertical="center" wrapText="1"/>
    </xf>
    <xf numFmtId="0" fontId="21" fillId="4" borderId="3" xfId="0" applyFont="1" applyFill="1" applyBorder="1" applyAlignment="1">
      <alignment horizontal="justify" vertical="center" wrapText="1"/>
    </xf>
    <xf numFmtId="0" fontId="25" fillId="0" borderId="4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3" fillId="0" borderId="8" xfId="0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39" fillId="0" borderId="13" xfId="0" applyFont="1" applyBorder="1" applyAlignment="1">
      <alignment horizontal="justify" vertical="center" wrapText="1"/>
    </xf>
    <xf numFmtId="0" fontId="39" fillId="0" borderId="7" xfId="0" applyFont="1" applyBorder="1" applyAlignment="1">
      <alignment horizontal="justify" vertical="center" wrapText="1"/>
    </xf>
    <xf numFmtId="0" fontId="39" fillId="0" borderId="6" xfId="0" applyFont="1" applyBorder="1" applyAlignment="1">
      <alignment horizontal="justify" vertical="center" wrapText="1"/>
    </xf>
    <xf numFmtId="0" fontId="39" fillId="0" borderId="14" xfId="0" applyFont="1" applyBorder="1" applyAlignment="1">
      <alignment horizontal="justify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5" xfId="0" applyFont="1" applyBorder="1" applyAlignment="1">
      <alignment horizontal="justify" vertical="center" wrapText="1"/>
    </xf>
    <xf numFmtId="0" fontId="30" fillId="3" borderId="4" xfId="0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right" vertical="center"/>
    </xf>
    <xf numFmtId="0" fontId="35" fillId="3" borderId="4" xfId="0" applyFont="1" applyFill="1" applyBorder="1" applyAlignment="1">
      <alignment horizontal="left" vertical="center" wrapText="1"/>
    </xf>
    <xf numFmtId="0" fontId="35" fillId="3" borderId="8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9" xfId="0" applyNumberFormat="1" applyFont="1" applyBorder="1" applyAlignment="1">
      <alignment horizontal="left" vertical="center" wrapText="1"/>
    </xf>
    <xf numFmtId="9" fontId="17" fillId="0" borderId="11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10" fontId="17" fillId="0" borderId="9" xfId="0" applyNumberFormat="1" applyFont="1" applyBorder="1" applyAlignment="1">
      <alignment horizontal="right" vertical="center"/>
    </xf>
    <xf numFmtId="10" fontId="17" fillId="0" borderId="11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3" fillId="0" borderId="6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6" xfId="0" applyFont="1" applyBorder="1" applyAlignment="1">
      <alignment horizontal="justify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3" fillId="0" borderId="4" xfId="0" applyFont="1" applyBorder="1"/>
    <xf numFmtId="0" fontId="23" fillId="0" borderId="8" xfId="0" applyFont="1" applyBorder="1"/>
    <xf numFmtId="0" fontId="23" fillId="0" borderId="3" xfId="0" applyFont="1" applyBorder="1"/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40" fillId="0" borderId="4" xfId="0" applyFont="1" applyBorder="1" applyAlignment="1">
      <alignment horizontal="left" vertical="center" wrapText="1"/>
    </xf>
    <xf numFmtId="0" fontId="40" fillId="0" borderId="8" xfId="0" applyFont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0" fontId="40" fillId="2" borderId="4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8" fillId="3" borderId="4" xfId="0" applyFont="1" applyFill="1" applyBorder="1" applyAlignment="1">
      <alignment horizontal="justify" vertical="center" wrapText="1"/>
    </xf>
    <xf numFmtId="0" fontId="18" fillId="3" borderId="8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8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23" fillId="2" borderId="4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42" fillId="3" borderId="4" xfId="0" applyFont="1" applyFill="1" applyBorder="1" applyAlignment="1">
      <alignment horizontal="center" vertical="center"/>
    </xf>
    <xf numFmtId="0" fontId="42" fillId="3" borderId="8" xfId="0" applyFont="1" applyFill="1" applyBorder="1" applyAlignment="1">
      <alignment horizontal="center" vertical="center"/>
    </xf>
    <xf numFmtId="0" fontId="42" fillId="3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10" fontId="17" fillId="0" borderId="9" xfId="0" applyNumberFormat="1" applyFont="1" applyBorder="1" applyAlignment="1">
      <alignment horizontal="right" vertical="center" wrapText="1"/>
    </xf>
    <xf numFmtId="10" fontId="17" fillId="0" borderId="11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justify" vertical="center" wrapText="1"/>
    </xf>
    <xf numFmtId="0" fontId="25" fillId="0" borderId="8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7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</cellXfs>
  <cellStyles count="3">
    <cellStyle name="Default" xfId="1" xr:uid="{FEE7F6C1-33A9-4211-A404-67D7C4A96239}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AA25-C7B4-44EB-BDBE-F7BBFDBC78BC}">
  <dimension ref="A1:Z20"/>
  <sheetViews>
    <sheetView tabSelected="1" workbookViewId="0">
      <selection sqref="A1:J1"/>
    </sheetView>
  </sheetViews>
  <sheetFormatPr defaultRowHeight="15"/>
  <cols>
    <col min="3" max="4" width="14.28515625" customWidth="1"/>
    <col min="5" max="5" width="14.7109375" customWidth="1"/>
    <col min="6" max="6" width="16.140625" customWidth="1"/>
    <col min="7" max="8" width="16.7109375" customWidth="1"/>
    <col min="9" max="9" width="21.85546875" customWidth="1"/>
    <col min="10" max="10" width="15.7109375" customWidth="1"/>
    <col min="11" max="11" width="15.85546875" bestFit="1" customWidth="1"/>
    <col min="12" max="12" width="14.28515625" hidden="1" customWidth="1"/>
    <col min="13" max="14" width="15.85546875" hidden="1" customWidth="1"/>
    <col min="15" max="15" width="0" hidden="1" customWidth="1"/>
    <col min="16" max="16" width="14.28515625" hidden="1" customWidth="1"/>
    <col min="17" max="17" width="16" hidden="1" customWidth="1"/>
    <col min="18" max="18" width="16.28515625" hidden="1" customWidth="1"/>
    <col min="19" max="19" width="15.85546875" bestFit="1" customWidth="1"/>
    <col min="21" max="21" width="15.85546875" bestFit="1" customWidth="1"/>
    <col min="25" max="26" width="15.85546875" bestFit="1" customWidth="1"/>
  </cols>
  <sheetData>
    <row r="1" spans="1:26">
      <c r="A1" s="106" t="s">
        <v>258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26" ht="27" customHeight="1"/>
    <row r="3" spans="1:26" ht="36.75" customHeight="1">
      <c r="A3" s="58" t="s">
        <v>220</v>
      </c>
      <c r="B3" s="58" t="s">
        <v>219</v>
      </c>
      <c r="C3" s="58" t="s">
        <v>226</v>
      </c>
      <c r="D3" s="59" t="s">
        <v>179</v>
      </c>
      <c r="E3" s="59" t="s">
        <v>171</v>
      </c>
      <c r="F3" s="58" t="s">
        <v>169</v>
      </c>
      <c r="G3" s="58" t="s">
        <v>172</v>
      </c>
      <c r="H3" s="58" t="s">
        <v>0</v>
      </c>
      <c r="I3" s="91" t="s">
        <v>204</v>
      </c>
      <c r="J3" s="58"/>
      <c r="L3" s="58" t="s">
        <v>220</v>
      </c>
      <c r="M3" s="58" t="s">
        <v>219</v>
      </c>
      <c r="N3" s="59" t="s">
        <v>179</v>
      </c>
      <c r="O3" s="58" t="s">
        <v>222</v>
      </c>
      <c r="P3" s="59" t="s">
        <v>0</v>
      </c>
      <c r="Q3" s="59" t="s">
        <v>204</v>
      </c>
      <c r="R3" s="59" t="s">
        <v>223</v>
      </c>
    </row>
    <row r="4" spans="1:26" ht="31.5" customHeight="1">
      <c r="A4" s="107">
        <v>1</v>
      </c>
      <c r="B4" s="115">
        <v>1</v>
      </c>
      <c r="C4" s="99" t="s">
        <v>228</v>
      </c>
      <c r="D4" s="59" t="s">
        <v>227</v>
      </c>
      <c r="E4" s="56">
        <v>5</v>
      </c>
      <c r="F4" s="57" t="s">
        <v>170</v>
      </c>
      <c r="G4" s="61">
        <f>'Belém PA Recepcionista N.M'!I189</f>
        <v>5772.3099999999995</v>
      </c>
      <c r="H4" s="61">
        <f>E4*G4</f>
        <v>28861.549999999996</v>
      </c>
      <c r="I4" s="92">
        <f t="shared" ref="I4:I10" si="0">H4*12</f>
        <v>346338.6</v>
      </c>
      <c r="J4" s="112">
        <f>SUM(I4:I8)</f>
        <v>981408.9</v>
      </c>
      <c r="L4" s="110">
        <v>1</v>
      </c>
      <c r="M4" s="59">
        <v>1</v>
      </c>
      <c r="N4" s="59" t="s">
        <v>180</v>
      </c>
      <c r="O4" s="59">
        <v>6</v>
      </c>
      <c r="P4" s="95">
        <f>SUM(H4:H6)</f>
        <v>72763</v>
      </c>
      <c r="Q4" s="95">
        <f t="shared" ref="Q4:Q10" si="1">P4*12</f>
        <v>873156</v>
      </c>
      <c r="R4" s="111" t="e">
        <f>SUM(Q4:Q10)</f>
        <v>#REF!</v>
      </c>
    </row>
    <row r="5" spans="1:26">
      <c r="A5" s="108"/>
      <c r="B5" s="116"/>
      <c r="C5" s="100" t="s">
        <v>229</v>
      </c>
      <c r="D5" s="59" t="s">
        <v>227</v>
      </c>
      <c r="E5" s="1">
        <v>1</v>
      </c>
      <c r="F5" s="57" t="s">
        <v>170</v>
      </c>
      <c r="G5" s="60">
        <f>'Barcarena PA Recepcionista N.M'!I189</f>
        <v>5772.3099999999995</v>
      </c>
      <c r="H5" s="61">
        <f t="shared" ref="H5:H18" si="2">E5*G5</f>
        <v>5772.3099999999995</v>
      </c>
      <c r="I5" s="92">
        <f t="shared" si="0"/>
        <v>69267.72</v>
      </c>
      <c r="J5" s="113"/>
      <c r="L5" s="110"/>
      <c r="M5" s="59">
        <v>2</v>
      </c>
      <c r="N5" s="77" t="s">
        <v>192</v>
      </c>
      <c r="O5" s="59">
        <v>11</v>
      </c>
      <c r="P5" s="95">
        <f>SUM(H7:H13)</f>
        <v>113910.355</v>
      </c>
      <c r="Q5" s="95">
        <f t="shared" si="1"/>
        <v>1366924.26</v>
      </c>
      <c r="R5" s="111"/>
    </row>
    <row r="6" spans="1:26">
      <c r="A6" s="108"/>
      <c r="B6" s="116"/>
      <c r="C6" s="100" t="s">
        <v>181</v>
      </c>
      <c r="D6" s="59" t="s">
        <v>227</v>
      </c>
      <c r="E6" s="1">
        <v>7</v>
      </c>
      <c r="F6" s="57" t="s">
        <v>178</v>
      </c>
      <c r="G6" s="60">
        <f>'Manaus Recepcionista'!I192</f>
        <v>5447.02</v>
      </c>
      <c r="H6" s="61">
        <f t="shared" si="2"/>
        <v>38129.14</v>
      </c>
      <c r="I6" s="92">
        <f t="shared" si="0"/>
        <v>457549.68</v>
      </c>
      <c r="J6" s="113"/>
      <c r="L6" s="110"/>
      <c r="M6" s="59">
        <v>3</v>
      </c>
      <c r="N6" s="77" t="s">
        <v>203</v>
      </c>
      <c r="O6" s="94">
        <v>19</v>
      </c>
      <c r="P6" s="96">
        <f>SUM(H14:H18)</f>
        <v>202867.38</v>
      </c>
      <c r="Q6" s="97">
        <f t="shared" si="1"/>
        <v>2434408.56</v>
      </c>
      <c r="R6" s="111"/>
    </row>
    <row r="7" spans="1:26" ht="30">
      <c r="A7" s="108"/>
      <c r="B7" s="116"/>
      <c r="C7" s="101" t="s">
        <v>235</v>
      </c>
      <c r="D7" s="59" t="s">
        <v>227</v>
      </c>
      <c r="E7" s="1">
        <v>1</v>
      </c>
      <c r="F7" s="57" t="s">
        <v>170</v>
      </c>
      <c r="G7" s="60">
        <f>'Epitaciolândia Recepcionista'!I189</f>
        <v>4522.0775000000003</v>
      </c>
      <c r="H7" s="61">
        <f t="shared" si="2"/>
        <v>4522.0775000000003</v>
      </c>
      <c r="I7" s="92">
        <f t="shared" si="0"/>
        <v>54264.930000000008</v>
      </c>
      <c r="J7" s="113"/>
      <c r="L7" s="110"/>
      <c r="M7" s="59">
        <v>4</v>
      </c>
      <c r="N7" s="59" t="s">
        <v>224</v>
      </c>
      <c r="O7" s="59">
        <v>16</v>
      </c>
      <c r="P7" s="95" t="e">
        <f>SUM(#REF!)</f>
        <v>#REF!</v>
      </c>
      <c r="Q7" s="95" t="e">
        <f t="shared" si="1"/>
        <v>#REF!</v>
      </c>
      <c r="R7" s="111"/>
      <c r="U7" s="66"/>
      <c r="Y7" s="66"/>
      <c r="Z7" s="66"/>
    </row>
    <row r="8" spans="1:26" ht="45">
      <c r="A8" s="108"/>
      <c r="B8" s="116"/>
      <c r="C8" s="100" t="s">
        <v>205</v>
      </c>
      <c r="D8" s="59" t="s">
        <v>227</v>
      </c>
      <c r="E8" s="1">
        <v>1</v>
      </c>
      <c r="F8" s="1" t="s">
        <v>170</v>
      </c>
      <c r="G8" s="60">
        <f>'Assis Brasil Recepcionista'!I189</f>
        <v>4498.9975000000004</v>
      </c>
      <c r="H8" s="61">
        <f t="shared" si="2"/>
        <v>4498.9975000000004</v>
      </c>
      <c r="I8" s="92">
        <f t="shared" si="0"/>
        <v>53987.97</v>
      </c>
      <c r="J8" s="114"/>
      <c r="K8" s="66"/>
      <c r="L8" s="110"/>
      <c r="M8" s="59">
        <v>5</v>
      </c>
      <c r="N8" s="59" t="s">
        <v>225</v>
      </c>
      <c r="O8" s="59">
        <v>3</v>
      </c>
      <c r="P8" s="95" t="e">
        <f>SUM(#REF!)</f>
        <v>#REF!</v>
      </c>
      <c r="Q8" s="95" t="e">
        <f t="shared" si="1"/>
        <v>#REF!</v>
      </c>
      <c r="R8" s="111"/>
      <c r="U8" s="104"/>
    </row>
    <row r="9" spans="1:26" ht="30">
      <c r="A9" s="108"/>
      <c r="B9" s="115">
        <v>2</v>
      </c>
      <c r="C9" s="100" t="s">
        <v>154</v>
      </c>
      <c r="D9" s="77" t="s">
        <v>248</v>
      </c>
      <c r="E9" s="1">
        <v>7</v>
      </c>
      <c r="F9" s="1" t="s">
        <v>170</v>
      </c>
      <c r="G9" s="60">
        <f>'Belém secret. N M II'!I189</f>
        <v>8171.0499999999993</v>
      </c>
      <c r="H9" s="61">
        <f t="shared" si="2"/>
        <v>57197.349999999991</v>
      </c>
      <c r="I9" s="92">
        <f t="shared" si="0"/>
        <v>686368.2</v>
      </c>
      <c r="J9" s="112">
        <f>SUM(I9:I18)</f>
        <v>3693079.9200000004</v>
      </c>
      <c r="L9" s="110"/>
      <c r="M9" s="59"/>
      <c r="N9" s="59"/>
      <c r="O9" s="59"/>
      <c r="P9" s="95"/>
      <c r="Q9" s="95"/>
      <c r="R9" s="111"/>
    </row>
    <row r="10" spans="1:26" ht="30">
      <c r="A10" s="108"/>
      <c r="B10" s="116"/>
      <c r="C10" s="100" t="s">
        <v>163</v>
      </c>
      <c r="D10" s="77" t="s">
        <v>248</v>
      </c>
      <c r="E10" s="1">
        <v>1</v>
      </c>
      <c r="F10" s="1" t="s">
        <v>170</v>
      </c>
      <c r="G10" s="60">
        <f>'Barcarena Secret. N M II'!I189</f>
        <v>8171.0499999999993</v>
      </c>
      <c r="H10" s="61">
        <f t="shared" si="2"/>
        <v>8171.0499999999993</v>
      </c>
      <c r="I10" s="92">
        <f t="shared" si="0"/>
        <v>98052.599999999991</v>
      </c>
      <c r="J10" s="116"/>
      <c r="L10" s="110"/>
      <c r="M10" s="59">
        <v>6</v>
      </c>
      <c r="N10" s="59" t="s">
        <v>208</v>
      </c>
      <c r="O10" s="59">
        <v>6</v>
      </c>
      <c r="P10" s="95" t="e">
        <f>SUM(#REF!)</f>
        <v>#REF!</v>
      </c>
      <c r="Q10" s="95" t="e">
        <f t="shared" si="1"/>
        <v>#REF!</v>
      </c>
      <c r="R10" s="111"/>
    </row>
    <row r="11" spans="1:26" ht="30">
      <c r="A11" s="108"/>
      <c r="B11" s="116"/>
      <c r="C11" s="101" t="s">
        <v>218</v>
      </c>
      <c r="D11" s="77" t="s">
        <v>248</v>
      </c>
      <c r="E11" s="1">
        <v>1</v>
      </c>
      <c r="F11" s="1" t="s">
        <v>170</v>
      </c>
      <c r="G11" s="60">
        <f>'Barcarena Secret. N M II'!I189</f>
        <v>8171.0499999999993</v>
      </c>
      <c r="H11" s="61">
        <f t="shared" si="2"/>
        <v>8171.0499999999993</v>
      </c>
      <c r="I11" s="92">
        <f t="shared" ref="I11:I18" si="3">H11*12</f>
        <v>98052.599999999991</v>
      </c>
      <c r="J11" s="116"/>
      <c r="P11" s="66" t="e">
        <f>SUM(P4:P10)</f>
        <v>#REF!</v>
      </c>
    </row>
    <row r="12" spans="1:26" ht="30">
      <c r="A12" s="108"/>
      <c r="B12" s="116"/>
      <c r="C12" s="100" t="s">
        <v>164</v>
      </c>
      <c r="D12" s="77" t="s">
        <v>248</v>
      </c>
      <c r="E12" s="1">
        <v>1</v>
      </c>
      <c r="F12" s="1" t="s">
        <v>170</v>
      </c>
      <c r="G12" s="60">
        <f>'Santarém Secret. N M II'!I189</f>
        <v>8182.3600000000006</v>
      </c>
      <c r="H12" s="61">
        <f t="shared" si="2"/>
        <v>8182.3600000000006</v>
      </c>
      <c r="I12" s="92">
        <f t="shared" si="3"/>
        <v>98188.32</v>
      </c>
      <c r="J12" s="116"/>
    </row>
    <row r="13" spans="1:26" ht="30">
      <c r="A13" s="108"/>
      <c r="B13" s="116"/>
      <c r="C13" s="100" t="s">
        <v>181</v>
      </c>
      <c r="D13" s="77" t="s">
        <v>236</v>
      </c>
      <c r="E13" s="1">
        <v>3</v>
      </c>
      <c r="F13" s="1" t="s">
        <v>170</v>
      </c>
      <c r="G13" s="60">
        <f>'Manaus Tec. Secret. Nivel II'!I192</f>
        <v>7722.4900000000016</v>
      </c>
      <c r="H13" s="61">
        <f t="shared" si="2"/>
        <v>23167.470000000005</v>
      </c>
      <c r="I13" s="92">
        <f t="shared" si="3"/>
        <v>278009.64000000007</v>
      </c>
      <c r="J13" s="116"/>
      <c r="K13" s="66"/>
      <c r="S13" s="66"/>
      <c r="Y13" s="66"/>
      <c r="Z13" s="66"/>
    </row>
    <row r="14" spans="1:26" ht="30">
      <c r="A14" s="108"/>
      <c r="B14" s="116"/>
      <c r="C14" s="100" t="s">
        <v>154</v>
      </c>
      <c r="D14" s="77" t="s">
        <v>240</v>
      </c>
      <c r="E14" s="1">
        <v>21</v>
      </c>
      <c r="F14" s="1" t="s">
        <v>170</v>
      </c>
      <c r="G14" s="60">
        <f>'Belém Aux. Escritório'!I189</f>
        <v>5772.3099999999995</v>
      </c>
      <c r="H14" s="61">
        <f t="shared" si="2"/>
        <v>121218.51</v>
      </c>
      <c r="I14" s="92">
        <f t="shared" si="3"/>
        <v>1454622.1199999999</v>
      </c>
      <c r="J14" s="116"/>
      <c r="S14" s="66"/>
    </row>
    <row r="15" spans="1:26" ht="30">
      <c r="A15" s="108"/>
      <c r="B15" s="116"/>
      <c r="C15" s="100" t="s">
        <v>163</v>
      </c>
      <c r="D15" s="77" t="s">
        <v>240</v>
      </c>
      <c r="E15" s="1">
        <v>1</v>
      </c>
      <c r="F15" s="1" t="s">
        <v>170</v>
      </c>
      <c r="G15" s="60">
        <f>'Marabá Aux. Escritório'!I189</f>
        <v>5738.43</v>
      </c>
      <c r="H15" s="61">
        <f t="shared" si="2"/>
        <v>5738.43</v>
      </c>
      <c r="I15" s="92">
        <f t="shared" si="3"/>
        <v>68861.16</v>
      </c>
      <c r="J15" s="116"/>
    </row>
    <row r="16" spans="1:26" ht="30">
      <c r="A16" s="108"/>
      <c r="B16" s="116"/>
      <c r="C16" s="100" t="s">
        <v>164</v>
      </c>
      <c r="D16" s="77" t="s">
        <v>240</v>
      </c>
      <c r="E16" s="1">
        <v>1</v>
      </c>
      <c r="F16" s="1" t="s">
        <v>170</v>
      </c>
      <c r="G16" s="60">
        <f>'Santarém Aux. Escritório'!I189</f>
        <v>5783.58</v>
      </c>
      <c r="H16" s="61">
        <f t="shared" si="2"/>
        <v>5783.58</v>
      </c>
      <c r="I16" s="92">
        <f t="shared" si="3"/>
        <v>69402.959999999992</v>
      </c>
      <c r="J16" s="116"/>
    </row>
    <row r="17" spans="1:11" ht="30">
      <c r="A17" s="108"/>
      <c r="B17" s="116"/>
      <c r="C17" s="100" t="s">
        <v>181</v>
      </c>
      <c r="D17" s="77" t="s">
        <v>240</v>
      </c>
      <c r="E17" s="1">
        <v>12</v>
      </c>
      <c r="F17" s="1" t="s">
        <v>170</v>
      </c>
      <c r="G17" s="60">
        <f>'Manaus Aux. Escritório'!I192</f>
        <v>5447.02</v>
      </c>
      <c r="H17" s="61">
        <f t="shared" si="2"/>
        <v>65364.240000000005</v>
      </c>
      <c r="I17" s="92">
        <f t="shared" si="3"/>
        <v>784370.88000000012</v>
      </c>
      <c r="J17" s="116"/>
    </row>
    <row r="18" spans="1:11" ht="30">
      <c r="A18" s="109"/>
      <c r="B18" s="117"/>
      <c r="C18" s="100" t="s">
        <v>201</v>
      </c>
      <c r="D18" s="77" t="s">
        <v>240</v>
      </c>
      <c r="E18" s="1">
        <v>1</v>
      </c>
      <c r="F18" s="1" t="s">
        <v>170</v>
      </c>
      <c r="G18" s="60">
        <f>'Macapá Aux. Escritório'!I189</f>
        <v>4762.62</v>
      </c>
      <c r="H18" s="61">
        <f t="shared" si="2"/>
        <v>4762.62</v>
      </c>
      <c r="I18" s="92">
        <f t="shared" si="3"/>
        <v>57151.44</v>
      </c>
      <c r="J18" s="117"/>
    </row>
    <row r="19" spans="1:11">
      <c r="A19" s="105"/>
      <c r="D19" s="98"/>
      <c r="E19" s="64">
        <f>SUM(E4:E18)</f>
        <v>64</v>
      </c>
      <c r="F19" s="62"/>
      <c r="G19" s="65" t="s">
        <v>221</v>
      </c>
      <c r="H19" s="63">
        <f>SUM(H4:H18)</f>
        <v>389540.73499999993</v>
      </c>
      <c r="I19" s="92" t="s">
        <v>204</v>
      </c>
      <c r="J19" s="93">
        <f>SUM(I4:I18)</f>
        <v>4674488.82</v>
      </c>
    </row>
    <row r="20" spans="1:11">
      <c r="K20" s="66"/>
    </row>
  </sheetData>
  <mergeCells count="8">
    <mergeCell ref="A1:J1"/>
    <mergeCell ref="A4:A18"/>
    <mergeCell ref="L4:L10"/>
    <mergeCell ref="R4:R10"/>
    <mergeCell ref="J4:J8"/>
    <mergeCell ref="B4:B8"/>
    <mergeCell ref="J9:J18"/>
    <mergeCell ref="B9:B18"/>
  </mergeCells>
  <phoneticPr fontId="5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496C-F1C6-4E84-9ABA-5A9E6154BA0C}">
  <dimension ref="B2:E15"/>
  <sheetViews>
    <sheetView workbookViewId="0">
      <selection activeCell="E15" sqref="E15"/>
    </sheetView>
  </sheetViews>
  <sheetFormatPr defaultRowHeight="15"/>
  <cols>
    <col min="2" max="2" width="36.5703125" customWidth="1"/>
    <col min="3" max="3" width="13.140625" customWidth="1"/>
    <col min="4" max="4" width="13.28515625" customWidth="1"/>
    <col min="5" max="5" width="14.7109375" customWidth="1"/>
    <col min="6" max="6" width="15.85546875" customWidth="1"/>
    <col min="7" max="7" width="11.28515625" customWidth="1"/>
  </cols>
  <sheetData>
    <row r="2" spans="2:5">
      <c r="B2" s="106" t="s">
        <v>252</v>
      </c>
      <c r="C2" s="106"/>
      <c r="D2" s="106"/>
      <c r="E2" s="106"/>
    </row>
    <row r="4" spans="2:5">
      <c r="B4" s="106" t="s">
        <v>177</v>
      </c>
      <c r="C4" s="106"/>
      <c r="D4" s="106"/>
      <c r="E4" s="106"/>
    </row>
    <row r="5" spans="2:5" ht="30.75" customHeight="1">
      <c r="B5" s="80" t="s">
        <v>173</v>
      </c>
      <c r="C5" s="81" t="s">
        <v>174</v>
      </c>
      <c r="D5" s="81" t="s">
        <v>1</v>
      </c>
      <c r="E5" s="81" t="s">
        <v>2</v>
      </c>
    </row>
    <row r="6" spans="2:5" ht="45">
      <c r="B6" s="83" t="s">
        <v>209</v>
      </c>
      <c r="C6" s="84">
        <v>4</v>
      </c>
      <c r="D6" s="85">
        <v>84.05</v>
      </c>
      <c r="E6" s="85">
        <f t="shared" ref="E6:E13" si="0">C6*D6</f>
        <v>336.2</v>
      </c>
    </row>
    <row r="7" spans="2:5" ht="75">
      <c r="B7" s="83" t="s">
        <v>210</v>
      </c>
      <c r="C7" s="84">
        <v>4</v>
      </c>
      <c r="D7" s="85">
        <v>97.74</v>
      </c>
      <c r="E7" s="85">
        <f t="shared" si="0"/>
        <v>390.96</v>
      </c>
    </row>
    <row r="8" spans="2:5" ht="45">
      <c r="B8" s="83" t="s">
        <v>211</v>
      </c>
      <c r="C8" s="84">
        <v>2</v>
      </c>
      <c r="D8" s="85">
        <v>228.07</v>
      </c>
      <c r="E8" s="85">
        <f t="shared" si="0"/>
        <v>456.14</v>
      </c>
    </row>
    <row r="9" spans="2:5">
      <c r="B9" s="83" t="s">
        <v>212</v>
      </c>
      <c r="C9" s="84">
        <v>8</v>
      </c>
      <c r="D9" s="85">
        <v>15.04</v>
      </c>
      <c r="E9" s="85">
        <f t="shared" si="0"/>
        <v>120.32</v>
      </c>
    </row>
    <row r="10" spans="2:5">
      <c r="B10" s="83" t="s">
        <v>213</v>
      </c>
      <c r="C10" s="84">
        <v>1</v>
      </c>
      <c r="D10" s="85">
        <v>51.3</v>
      </c>
      <c r="E10" s="85">
        <f t="shared" si="0"/>
        <v>51.3</v>
      </c>
    </row>
    <row r="11" spans="2:5" ht="75">
      <c r="B11" s="83" t="s">
        <v>214</v>
      </c>
      <c r="C11" s="84">
        <v>2</v>
      </c>
      <c r="D11" s="85">
        <v>126.76</v>
      </c>
      <c r="E11" s="85">
        <f t="shared" si="0"/>
        <v>253.52</v>
      </c>
    </row>
    <row r="12" spans="2:5">
      <c r="B12" s="83" t="s">
        <v>216</v>
      </c>
      <c r="C12" s="84">
        <v>1</v>
      </c>
      <c r="D12" s="85">
        <v>6.15</v>
      </c>
      <c r="E12" s="85">
        <f t="shared" si="0"/>
        <v>6.15</v>
      </c>
    </row>
    <row r="13" spans="2:5">
      <c r="B13" s="83" t="s">
        <v>215</v>
      </c>
      <c r="C13" s="84">
        <v>4</v>
      </c>
      <c r="D13" s="85">
        <v>35.380000000000003</v>
      </c>
      <c r="E13" s="85">
        <f t="shared" si="0"/>
        <v>141.52000000000001</v>
      </c>
    </row>
    <row r="14" spans="2:5">
      <c r="B14" s="80"/>
      <c r="C14" s="118" t="s">
        <v>176</v>
      </c>
      <c r="D14" s="118"/>
      <c r="E14" s="82">
        <f>SUM(E6:E13)</f>
        <v>1756.11</v>
      </c>
    </row>
    <row r="15" spans="2:5">
      <c r="B15" s="80"/>
      <c r="C15" s="118" t="s">
        <v>175</v>
      </c>
      <c r="D15" s="118"/>
      <c r="E15" s="82">
        <f>ROUND(E14/12,2)</f>
        <v>146.34</v>
      </c>
    </row>
  </sheetData>
  <mergeCells count="4">
    <mergeCell ref="B2:E2"/>
    <mergeCell ref="B4:E4"/>
    <mergeCell ref="C14:D14"/>
    <mergeCell ref="C15:D1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8F176-85D6-49A2-8242-2873D8478199}">
  <dimension ref="A2:S191"/>
  <sheetViews>
    <sheetView workbookViewId="0">
      <selection activeCell="H13" sqref="H13:I1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154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255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231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230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2117.8200000000002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227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2117.8200000000002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2117.8200000000002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176.41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64.06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240.47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471.66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58.96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70.75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35.369999999999997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23.58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14.15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4.72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188.66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867.85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75.33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4.5999999999999996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253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655.63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240.47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867.85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655.63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1763.9499999999998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10.63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0.85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41.18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15.15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84.71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152.51999999999998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2117.8200000000002</v>
      </c>
      <c r="C111" s="34"/>
      <c r="D111" s="32" t="s">
        <v>122</v>
      </c>
      <c r="E111" s="33">
        <f>I96-I74-I79+I115</f>
        <v>1397.1399999999999</v>
      </c>
      <c r="F111" s="35"/>
      <c r="G111" s="32" t="s">
        <v>55</v>
      </c>
      <c r="H111" s="36">
        <f>I105</f>
        <v>152.51999999999998</v>
      </c>
      <c r="I111" s="37">
        <f>B111+E111+H111</f>
        <v>3667.48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262.92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10.19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0.76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9.8800000000000008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0.04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5.09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30.56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0.12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0.12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319.39999999999998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319.39999999999998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319.39999999999998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4500.03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135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4635.03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314.72000000000003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4949.75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438.7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95.24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288.62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1272.2800000000002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822.56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2117.8200000000002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1763.9499999999998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152.51999999999998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319.39999999999998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4500.03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1272.2800000000002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5772.3099999999995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5772.3099999999995</v>
      </c>
    </row>
  </sheetData>
  <mergeCells count="224">
    <mergeCell ref="B184:H184"/>
    <mergeCell ref="B185:H185"/>
    <mergeCell ref="B186:H186"/>
    <mergeCell ref="A187:H187"/>
    <mergeCell ref="B188:H188"/>
    <mergeCell ref="A189:H189"/>
    <mergeCell ref="A190:H190"/>
    <mergeCell ref="A191:H191"/>
    <mergeCell ref="B165:G165"/>
    <mergeCell ref="B166:G166"/>
    <mergeCell ref="B167:G167"/>
    <mergeCell ref="B168:G168"/>
    <mergeCell ref="A169:H169"/>
    <mergeCell ref="A170:I170"/>
    <mergeCell ref="A178:I178"/>
    <mergeCell ref="B182:H182"/>
    <mergeCell ref="B183:H183"/>
    <mergeCell ref="A177:I177"/>
    <mergeCell ref="A181:H181"/>
    <mergeCell ref="A171:G171"/>
    <mergeCell ref="A172:B174"/>
    <mergeCell ref="C172:I172"/>
    <mergeCell ref="C173:I173"/>
    <mergeCell ref="C174:I174"/>
    <mergeCell ref="H160:H161"/>
    <mergeCell ref="I160:I161"/>
    <mergeCell ref="B161:G161"/>
    <mergeCell ref="A162:A163"/>
    <mergeCell ref="B162:G162"/>
    <mergeCell ref="H162:H163"/>
    <mergeCell ref="I162:I163"/>
    <mergeCell ref="B163:G163"/>
    <mergeCell ref="B164:G164"/>
    <mergeCell ref="A153:G153"/>
    <mergeCell ref="B154:G154"/>
    <mergeCell ref="A155:G155"/>
    <mergeCell ref="B156:G156"/>
    <mergeCell ref="A157:G157"/>
    <mergeCell ref="B158:G158"/>
    <mergeCell ref="B159:G159"/>
    <mergeCell ref="A160:A161"/>
    <mergeCell ref="B160:G160"/>
    <mergeCell ref="B142:H142"/>
    <mergeCell ref="B143:H143"/>
    <mergeCell ref="B144:H144"/>
    <mergeCell ref="A147:I147"/>
    <mergeCell ref="A148:I148"/>
    <mergeCell ref="A150:I150"/>
    <mergeCell ref="B145:H145"/>
    <mergeCell ref="A146:H146"/>
    <mergeCell ref="A151:A152"/>
    <mergeCell ref="B151:G152"/>
    <mergeCell ref="H151:H152"/>
    <mergeCell ref="A132:H132"/>
    <mergeCell ref="B141:H141"/>
    <mergeCell ref="B137:H137"/>
    <mergeCell ref="A133:I133"/>
    <mergeCell ref="A134:I134"/>
    <mergeCell ref="B135:H135"/>
    <mergeCell ref="B136:H136"/>
    <mergeCell ref="A138:H138"/>
    <mergeCell ref="A139:I139"/>
    <mergeCell ref="A140:I140"/>
    <mergeCell ref="A119:A120"/>
    <mergeCell ref="B119:H119"/>
    <mergeCell ref="I119:I120"/>
    <mergeCell ref="B120:H120"/>
    <mergeCell ref="A128:I128"/>
    <mergeCell ref="A129:I129"/>
    <mergeCell ref="B130:H130"/>
    <mergeCell ref="B131:H131"/>
    <mergeCell ref="B121:H121"/>
    <mergeCell ref="B122:H122"/>
    <mergeCell ref="B123:H123"/>
    <mergeCell ref="B124:H124"/>
    <mergeCell ref="A121:A123"/>
    <mergeCell ref="I121:I123"/>
    <mergeCell ref="A124:A126"/>
    <mergeCell ref="I124:I126"/>
    <mergeCell ref="B125:H125"/>
    <mergeCell ref="B126:H126"/>
    <mergeCell ref="A127:H127"/>
    <mergeCell ref="B117:H117"/>
    <mergeCell ref="A109:I109"/>
    <mergeCell ref="A110:I110"/>
    <mergeCell ref="A112:I112"/>
    <mergeCell ref="A113:I113"/>
    <mergeCell ref="B114:H114"/>
    <mergeCell ref="B115:F115"/>
    <mergeCell ref="B116:H116"/>
    <mergeCell ref="A117:A118"/>
    <mergeCell ref="I117:I118"/>
    <mergeCell ref="B118:H118"/>
    <mergeCell ref="A107:I107"/>
    <mergeCell ref="A108:I108"/>
    <mergeCell ref="B99:H99"/>
    <mergeCell ref="B100:H100"/>
    <mergeCell ref="B101:H101"/>
    <mergeCell ref="B102:H102"/>
    <mergeCell ref="B103:H103"/>
    <mergeCell ref="B104:G104"/>
    <mergeCell ref="A105:H105"/>
    <mergeCell ref="A91:I91"/>
    <mergeCell ref="B92:H92"/>
    <mergeCell ref="B93:H93"/>
    <mergeCell ref="B94:H94"/>
    <mergeCell ref="B95:H95"/>
    <mergeCell ref="A96:H96"/>
    <mergeCell ref="A97:I97"/>
    <mergeCell ref="A98:I98"/>
    <mergeCell ref="A106:I106"/>
    <mergeCell ref="B76:G76"/>
    <mergeCell ref="B77:G77"/>
    <mergeCell ref="B78:G78"/>
    <mergeCell ref="B79:H79"/>
    <mergeCell ref="A88:I88"/>
    <mergeCell ref="A89:I89"/>
    <mergeCell ref="A90:I90"/>
    <mergeCell ref="B80:G80"/>
    <mergeCell ref="B81:G81"/>
    <mergeCell ref="B82:G82"/>
    <mergeCell ref="B83:H83"/>
    <mergeCell ref="B84:H84"/>
    <mergeCell ref="B85:H85"/>
    <mergeCell ref="B86:H86"/>
    <mergeCell ref="A87:I87"/>
    <mergeCell ref="A66:G66"/>
    <mergeCell ref="B75:G75"/>
    <mergeCell ref="A68:I68"/>
    <mergeCell ref="A69:I69"/>
    <mergeCell ref="B73:H73"/>
    <mergeCell ref="A70:I70"/>
    <mergeCell ref="A71:I71"/>
    <mergeCell ref="A72:I72"/>
    <mergeCell ref="B74:H74"/>
    <mergeCell ref="B63:G63"/>
    <mergeCell ref="B64:G64"/>
    <mergeCell ref="B61:G61"/>
    <mergeCell ref="B62:G62"/>
    <mergeCell ref="G59:G60"/>
    <mergeCell ref="H59:H60"/>
    <mergeCell ref="I59:I60"/>
    <mergeCell ref="B60:C60"/>
    <mergeCell ref="B65:G65"/>
    <mergeCell ref="A55:A56"/>
    <mergeCell ref="B55:G56"/>
    <mergeCell ref="H55:H56"/>
    <mergeCell ref="B57:G57"/>
    <mergeCell ref="B58:G58"/>
    <mergeCell ref="A59:A60"/>
    <mergeCell ref="B59:C59"/>
    <mergeCell ref="D59:D60"/>
    <mergeCell ref="E59:E60"/>
    <mergeCell ref="F59:F60"/>
    <mergeCell ref="A44:I44"/>
    <mergeCell ref="A45:I45"/>
    <mergeCell ref="B46:H46"/>
    <mergeCell ref="B47:G47"/>
    <mergeCell ref="B48:G48"/>
    <mergeCell ref="A54:I54"/>
    <mergeCell ref="A51:I51"/>
    <mergeCell ref="A52:I52"/>
    <mergeCell ref="A53:I53"/>
    <mergeCell ref="A49:H49"/>
    <mergeCell ref="A50:I50"/>
    <mergeCell ref="B35:G35"/>
    <mergeCell ref="B36:G36"/>
    <mergeCell ref="B37:H37"/>
    <mergeCell ref="B38:H38"/>
    <mergeCell ref="B39:H39"/>
    <mergeCell ref="A40:H40"/>
    <mergeCell ref="A41:I41"/>
    <mergeCell ref="A43:I43"/>
    <mergeCell ref="A42:I42"/>
    <mergeCell ref="B24:G24"/>
    <mergeCell ref="B25:G25"/>
    <mergeCell ref="A26:I26"/>
    <mergeCell ref="A28:I28"/>
    <mergeCell ref="A29:I29"/>
    <mergeCell ref="A30:I30"/>
    <mergeCell ref="A31:A32"/>
    <mergeCell ref="B31:G32"/>
    <mergeCell ref="A33:A34"/>
    <mergeCell ref="B33:H33"/>
    <mergeCell ref="B34:H34"/>
    <mergeCell ref="A2:I2"/>
    <mergeCell ref="A3:I3"/>
    <mergeCell ref="A4:I4"/>
    <mergeCell ref="A5:E5"/>
    <mergeCell ref="F5:I5"/>
    <mergeCell ref="A6:E6"/>
    <mergeCell ref="F6:I6"/>
    <mergeCell ref="A15:I15"/>
    <mergeCell ref="A11:A13"/>
    <mergeCell ref="B11:G13"/>
    <mergeCell ref="H11:I11"/>
    <mergeCell ref="H12:I12"/>
    <mergeCell ref="H13:I13"/>
    <mergeCell ref="B14:G14"/>
    <mergeCell ref="H14:I14"/>
    <mergeCell ref="A175:I175"/>
    <mergeCell ref="A176:I176"/>
    <mergeCell ref="A179:I179"/>
    <mergeCell ref="A180:I180"/>
    <mergeCell ref="A7:I7"/>
    <mergeCell ref="A8:I8"/>
    <mergeCell ref="B9:G9"/>
    <mergeCell ref="H9:I9"/>
    <mergeCell ref="B10:G10"/>
    <mergeCell ref="H10:I10"/>
    <mergeCell ref="A16:I16"/>
    <mergeCell ref="A17:I17"/>
    <mergeCell ref="A18:I18"/>
    <mergeCell ref="H21:I21"/>
    <mergeCell ref="H22:I22"/>
    <mergeCell ref="A19:I19"/>
    <mergeCell ref="A20:I20"/>
    <mergeCell ref="B21:G21"/>
    <mergeCell ref="B22:G22"/>
    <mergeCell ref="H25:I25"/>
    <mergeCell ref="A27:I27"/>
    <mergeCell ref="H23:I23"/>
    <mergeCell ref="H24:I24"/>
    <mergeCell ref="B23:G2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1F52-91F3-41B9-B0EE-5AC35D0FEDC0}">
  <dimension ref="A2:S191"/>
  <sheetViews>
    <sheetView topLeftCell="A9" workbookViewId="0">
      <selection activeCell="H12" sqref="H12:I1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218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255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227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230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2117.8200000000002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411" t="s">
        <v>227</v>
      </c>
      <c r="I24" s="412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2117.8200000000002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2117.8200000000002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176.41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64.06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240.47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471.66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58.96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70.75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35.369999999999997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23.58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14.15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4.72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188.66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867.85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75.33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4.5999999999999996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254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655.63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240.47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867.85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655.63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1763.9499999999998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10.63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0.85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41.18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15.15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84.71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152.51999999999998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2117.8200000000002</v>
      </c>
      <c r="C111" s="34"/>
      <c r="D111" s="32" t="s">
        <v>122</v>
      </c>
      <c r="E111" s="33">
        <f>I96-I74-I79+I115</f>
        <v>1397.1399999999999</v>
      </c>
      <c r="F111" s="35"/>
      <c r="G111" s="32" t="s">
        <v>55</v>
      </c>
      <c r="H111" s="36">
        <f>I105</f>
        <v>152.51999999999998</v>
      </c>
      <c r="I111" s="37">
        <f>B111+E111+H111</f>
        <v>3667.48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262.92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10.19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0.76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9.8800000000000008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0.04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5.09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30.56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0.12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0.12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319.39999999999998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319.39999999999998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319.39999999999998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4500.03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135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4635.03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314.72000000000003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4949.75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438.7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95.24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288.62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1272.2800000000002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822.56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2117.8200000000002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1763.9499999999998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152.51999999999998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319.39999999999998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4500.03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1272.2800000000002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5772.3099999999995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5772.3099999999995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104:G104"/>
    <mergeCell ref="A105:H105"/>
    <mergeCell ref="A90:I90"/>
    <mergeCell ref="A91:I91"/>
    <mergeCell ref="B83:H83"/>
    <mergeCell ref="B84:H84"/>
    <mergeCell ref="B85:H85"/>
    <mergeCell ref="B86:H86"/>
    <mergeCell ref="A87:I87"/>
    <mergeCell ref="A88:I88"/>
    <mergeCell ref="A89:I89"/>
    <mergeCell ref="B92:H92"/>
    <mergeCell ref="B93:H93"/>
    <mergeCell ref="B102:H102"/>
    <mergeCell ref="B103:H103"/>
    <mergeCell ref="B95:H95"/>
    <mergeCell ref="B94:H94"/>
    <mergeCell ref="A96:H96"/>
    <mergeCell ref="A97:I97"/>
    <mergeCell ref="A98:I98"/>
    <mergeCell ref="B99:H99"/>
    <mergeCell ref="B100:H100"/>
    <mergeCell ref="B101:H101"/>
    <mergeCell ref="A112:I112"/>
    <mergeCell ref="A113:I113"/>
    <mergeCell ref="B117:H117"/>
    <mergeCell ref="A109:I109"/>
    <mergeCell ref="A110:I110"/>
    <mergeCell ref="A106:I106"/>
    <mergeCell ref="A107:I107"/>
    <mergeCell ref="A108:I108"/>
    <mergeCell ref="B114:H114"/>
    <mergeCell ref="B115:F115"/>
    <mergeCell ref="B116:H116"/>
    <mergeCell ref="A117:A118"/>
    <mergeCell ref="I117:I118"/>
    <mergeCell ref="B118:H118"/>
    <mergeCell ref="A124:A126"/>
    <mergeCell ref="B124:H124"/>
    <mergeCell ref="I124:I126"/>
    <mergeCell ref="B125:H125"/>
    <mergeCell ref="B126:H126"/>
    <mergeCell ref="A127:H127"/>
    <mergeCell ref="A128:I128"/>
    <mergeCell ref="A129:I129"/>
    <mergeCell ref="B119:H119"/>
    <mergeCell ref="B120:H120"/>
    <mergeCell ref="B121:H121"/>
    <mergeCell ref="B122:H122"/>
    <mergeCell ref="B123:H123"/>
    <mergeCell ref="A119:A120"/>
    <mergeCell ref="I119:I120"/>
    <mergeCell ref="A121:A123"/>
    <mergeCell ref="I121:I123"/>
    <mergeCell ref="A153:G153"/>
    <mergeCell ref="B154:G154"/>
    <mergeCell ref="B130:H130"/>
    <mergeCell ref="B131:H131"/>
    <mergeCell ref="A132:H132"/>
    <mergeCell ref="A133:I133"/>
    <mergeCell ref="A134:I134"/>
    <mergeCell ref="B135:H135"/>
    <mergeCell ref="B136:H136"/>
    <mergeCell ref="B137:H137"/>
    <mergeCell ref="A138:H138"/>
    <mergeCell ref="A139:I139"/>
    <mergeCell ref="A140:I140"/>
    <mergeCell ref="B141:H141"/>
    <mergeCell ref="A150:I150"/>
    <mergeCell ref="B144:H144"/>
    <mergeCell ref="B145:H145"/>
    <mergeCell ref="B142:H142"/>
    <mergeCell ref="B143:H143"/>
    <mergeCell ref="A146:H146"/>
    <mergeCell ref="A147:I147"/>
    <mergeCell ref="A148:I148"/>
    <mergeCell ref="A151:A152"/>
    <mergeCell ref="B151:G152"/>
    <mergeCell ref="H151:H152"/>
    <mergeCell ref="B168:G168"/>
    <mergeCell ref="B165:G165"/>
    <mergeCell ref="B166:G166"/>
    <mergeCell ref="B167:G167"/>
    <mergeCell ref="A169:H169"/>
    <mergeCell ref="A170:I170"/>
    <mergeCell ref="A171:G171"/>
    <mergeCell ref="B162:G162"/>
    <mergeCell ref="B163:G163"/>
    <mergeCell ref="B164:G164"/>
    <mergeCell ref="A155:G155"/>
    <mergeCell ref="B156:G156"/>
    <mergeCell ref="A157:G157"/>
    <mergeCell ref="B158:G158"/>
    <mergeCell ref="A160:A161"/>
    <mergeCell ref="B160:G160"/>
    <mergeCell ref="H160:H161"/>
    <mergeCell ref="I160:I161"/>
    <mergeCell ref="A162:A163"/>
    <mergeCell ref="H162:H163"/>
    <mergeCell ref="I162:I163"/>
    <mergeCell ref="B159:G159"/>
    <mergeCell ref="B161:G161"/>
    <mergeCell ref="A178:I178"/>
    <mergeCell ref="A172:B174"/>
    <mergeCell ref="C172:I172"/>
    <mergeCell ref="C173:I173"/>
    <mergeCell ref="C174:I174"/>
    <mergeCell ref="A175:I175"/>
    <mergeCell ref="A176:I176"/>
    <mergeCell ref="A177:I177"/>
    <mergeCell ref="A181:H181"/>
    <mergeCell ref="B185:H185"/>
    <mergeCell ref="B186:H186"/>
    <mergeCell ref="B188:H188"/>
    <mergeCell ref="A190:H190"/>
    <mergeCell ref="A187:H187"/>
    <mergeCell ref="A189:H189"/>
    <mergeCell ref="A191:H191"/>
    <mergeCell ref="A179:I179"/>
    <mergeCell ref="A180:I180"/>
    <mergeCell ref="B182:H182"/>
    <mergeCell ref="B183:H183"/>
    <mergeCell ref="B184:H18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5777-7E53-41B4-B28E-BF5A6015A362}">
  <dimension ref="A2:S194"/>
  <sheetViews>
    <sheetView topLeftCell="A4" workbookViewId="0">
      <selection activeCell="I147" sqref="I147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181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232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242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227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193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1847.79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227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1847.79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1847.79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153.91999999999999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55.9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209.82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411.52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51.44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61.73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30.86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20.58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12.35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4.12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164.61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757.21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79">
        <f>IF(ROUND((H77*H75*H76)-(I33*H78),2)&lt;0,0,ROUND((H77*H75*H76)-(I33*H78),2))</f>
        <v>153.13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197</v>
      </c>
      <c r="C79" s="131"/>
      <c r="D79" s="131"/>
      <c r="E79" s="131"/>
      <c r="F79" s="131"/>
      <c r="G79" s="131"/>
      <c r="H79" s="132"/>
      <c r="I79" s="16">
        <f>ROUND(H81*H80*(1-H82),2)</f>
        <v>485.1</v>
      </c>
    </row>
    <row r="80" spans="1:9" ht="15" customHeight="1">
      <c r="A80" s="4"/>
      <c r="B80" s="263" t="s">
        <v>206</v>
      </c>
      <c r="C80" s="264"/>
      <c r="D80" s="264"/>
      <c r="E80" s="264"/>
      <c r="F80" s="264"/>
      <c r="G80" s="265"/>
      <c r="H80" s="21">
        <v>24.5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198</v>
      </c>
      <c r="C83" s="264"/>
      <c r="D83" s="264"/>
      <c r="E83" s="264"/>
      <c r="F83" s="264"/>
      <c r="G83" s="264"/>
      <c r="H83" s="265"/>
      <c r="I83" s="79">
        <v>180</v>
      </c>
    </row>
    <row r="84" spans="1:9" ht="15" customHeight="1">
      <c r="A84" s="4" t="s">
        <v>11</v>
      </c>
      <c r="B84" s="130" t="s">
        <v>199</v>
      </c>
      <c r="C84" s="131"/>
      <c r="D84" s="131"/>
      <c r="E84" s="131"/>
      <c r="F84" s="131"/>
      <c r="G84" s="131"/>
      <c r="H84" s="132"/>
      <c r="I84" s="79">
        <v>16</v>
      </c>
    </row>
    <row r="85" spans="1:9" ht="15" customHeight="1">
      <c r="A85" s="4" t="s">
        <v>31</v>
      </c>
      <c r="B85" s="130" t="s">
        <v>233</v>
      </c>
      <c r="C85" s="131"/>
      <c r="D85" s="131"/>
      <c r="E85" s="131"/>
      <c r="F85" s="131"/>
      <c r="G85" s="131"/>
      <c r="H85" s="132"/>
      <c r="I85" s="79">
        <v>20</v>
      </c>
    </row>
    <row r="86" spans="1:9" ht="15" customHeight="1">
      <c r="A86" s="4" t="s">
        <v>33</v>
      </c>
      <c r="B86" s="130" t="s">
        <v>234</v>
      </c>
      <c r="C86" s="131"/>
      <c r="D86" s="131"/>
      <c r="E86" s="131"/>
      <c r="F86" s="131"/>
      <c r="G86" s="131"/>
      <c r="H86" s="132"/>
      <c r="I86" s="79">
        <v>5</v>
      </c>
    </row>
    <row r="87" spans="1:9" ht="15" customHeight="1">
      <c r="A87" s="4" t="s">
        <v>33</v>
      </c>
      <c r="B87" s="130" t="s">
        <v>200</v>
      </c>
      <c r="C87" s="131"/>
      <c r="D87" s="131"/>
      <c r="E87" s="131"/>
      <c r="F87" s="131"/>
      <c r="G87" s="131"/>
      <c r="H87" s="132"/>
      <c r="I87" s="79">
        <v>10</v>
      </c>
    </row>
    <row r="88" spans="1:9" ht="25.5" customHeight="1">
      <c r="A88" s="4" t="s">
        <v>31</v>
      </c>
      <c r="B88" s="293" t="s">
        <v>44</v>
      </c>
      <c r="C88" s="294"/>
      <c r="D88" s="294"/>
      <c r="E88" s="294"/>
      <c r="F88" s="294"/>
      <c r="G88" s="294"/>
      <c r="H88" s="295"/>
      <c r="I88" s="12"/>
    </row>
    <row r="89" spans="1:9">
      <c r="A89" s="27"/>
      <c r="B89" s="241" t="s">
        <v>101</v>
      </c>
      <c r="C89" s="242"/>
      <c r="D89" s="242"/>
      <c r="E89" s="242"/>
      <c r="F89" s="242"/>
      <c r="G89" s="242"/>
      <c r="H89" s="243"/>
      <c r="I89" s="13">
        <f>SUM(I74:I88)</f>
        <v>869.23</v>
      </c>
    </row>
    <row r="90" spans="1:9">
      <c r="A90" s="278"/>
      <c r="B90" s="279"/>
      <c r="C90" s="279"/>
      <c r="D90" s="279"/>
      <c r="E90" s="279"/>
      <c r="F90" s="279"/>
      <c r="G90" s="279"/>
      <c r="H90" s="279"/>
      <c r="I90" s="280"/>
    </row>
    <row r="91" spans="1:9" ht="24" customHeight="1">
      <c r="A91" s="121" t="s">
        <v>115</v>
      </c>
      <c r="B91" s="122"/>
      <c r="C91" s="122"/>
      <c r="D91" s="122"/>
      <c r="E91" s="122"/>
      <c r="F91" s="122"/>
      <c r="G91" s="122"/>
      <c r="H91" s="122"/>
      <c r="I91" s="123"/>
    </row>
    <row r="92" spans="1:9" ht="24" customHeight="1">
      <c r="A92" s="183" t="s">
        <v>116</v>
      </c>
      <c r="B92" s="184"/>
      <c r="C92" s="184"/>
      <c r="D92" s="184"/>
      <c r="E92" s="184"/>
      <c r="F92" s="184"/>
      <c r="G92" s="184"/>
      <c r="H92" s="184"/>
      <c r="I92" s="185"/>
    </row>
    <row r="93" spans="1:9">
      <c r="A93" s="287"/>
      <c r="B93" s="288"/>
      <c r="C93" s="288"/>
      <c r="D93" s="288"/>
      <c r="E93" s="288"/>
      <c r="F93" s="288"/>
      <c r="G93" s="288"/>
      <c r="H93" s="288"/>
      <c r="I93" s="289"/>
    </row>
    <row r="94" spans="1:9" ht="31.5" customHeight="1">
      <c r="A94" s="189" t="s">
        <v>45</v>
      </c>
      <c r="B94" s="190"/>
      <c r="C94" s="190"/>
      <c r="D94" s="190"/>
      <c r="E94" s="190"/>
      <c r="F94" s="190"/>
      <c r="G94" s="190"/>
      <c r="H94" s="190"/>
      <c r="I94" s="191"/>
    </row>
    <row r="95" spans="1:9" ht="30" customHeight="1">
      <c r="A95" s="20">
        <v>2</v>
      </c>
      <c r="B95" s="272" t="s">
        <v>46</v>
      </c>
      <c r="C95" s="273"/>
      <c r="D95" s="273"/>
      <c r="E95" s="273"/>
      <c r="F95" s="273"/>
      <c r="G95" s="273"/>
      <c r="H95" s="274"/>
      <c r="I95" s="20" t="s">
        <v>23</v>
      </c>
    </row>
    <row r="96" spans="1:9" ht="15" customHeight="1">
      <c r="A96" s="28" t="s">
        <v>22</v>
      </c>
      <c r="B96" s="296" t="s">
        <v>162</v>
      </c>
      <c r="C96" s="297"/>
      <c r="D96" s="297"/>
      <c r="E96" s="297"/>
      <c r="F96" s="297"/>
      <c r="G96" s="297"/>
      <c r="H96" s="298"/>
      <c r="I96" s="29">
        <f>I49</f>
        <v>209.82</v>
      </c>
    </row>
    <row r="97" spans="1:9" ht="15" customHeight="1">
      <c r="A97" s="28" t="s">
        <v>24</v>
      </c>
      <c r="B97" s="296" t="s">
        <v>25</v>
      </c>
      <c r="C97" s="297"/>
      <c r="D97" s="297"/>
      <c r="E97" s="297"/>
      <c r="F97" s="297"/>
      <c r="G97" s="297"/>
      <c r="H97" s="298"/>
      <c r="I97" s="29">
        <f>I66</f>
        <v>757.21</v>
      </c>
    </row>
    <row r="98" spans="1:9" ht="15" customHeight="1">
      <c r="A98" s="28" t="s">
        <v>40</v>
      </c>
      <c r="B98" s="296" t="s">
        <v>41</v>
      </c>
      <c r="C98" s="297"/>
      <c r="D98" s="297"/>
      <c r="E98" s="297"/>
      <c r="F98" s="297"/>
      <c r="G98" s="297"/>
      <c r="H98" s="298"/>
      <c r="I98" s="29">
        <f>I89</f>
        <v>869.23</v>
      </c>
    </row>
    <row r="99" spans="1:9">
      <c r="A99" s="299" t="s">
        <v>19</v>
      </c>
      <c r="B99" s="300"/>
      <c r="C99" s="300"/>
      <c r="D99" s="300"/>
      <c r="E99" s="300"/>
      <c r="F99" s="300"/>
      <c r="G99" s="300"/>
      <c r="H99" s="301"/>
      <c r="I99" s="30">
        <f>SUM(I96:I98)</f>
        <v>1836.26</v>
      </c>
    </row>
    <row r="100" spans="1:9">
      <c r="A100" s="302"/>
      <c r="B100" s="303"/>
      <c r="C100" s="303"/>
      <c r="D100" s="303"/>
      <c r="E100" s="303"/>
      <c r="F100" s="303"/>
      <c r="G100" s="303"/>
      <c r="H100" s="303"/>
      <c r="I100" s="304"/>
    </row>
    <row r="101" spans="1:9" ht="15.75">
      <c r="A101" s="218" t="s">
        <v>48</v>
      </c>
      <c r="B101" s="219"/>
      <c r="C101" s="219"/>
      <c r="D101" s="219"/>
      <c r="E101" s="219"/>
      <c r="F101" s="219"/>
      <c r="G101" s="219"/>
      <c r="H101" s="219"/>
      <c r="I101" s="220"/>
    </row>
    <row r="102" spans="1:9">
      <c r="A102" s="19">
        <v>3</v>
      </c>
      <c r="B102" s="311" t="s">
        <v>49</v>
      </c>
      <c r="C102" s="312"/>
      <c r="D102" s="312"/>
      <c r="E102" s="312"/>
      <c r="F102" s="312"/>
      <c r="G102" s="312"/>
      <c r="H102" s="313"/>
      <c r="I102" s="19" t="s">
        <v>50</v>
      </c>
    </row>
    <row r="103" spans="1:9" ht="58.5" customHeight="1">
      <c r="A103" s="4" t="s">
        <v>5</v>
      </c>
      <c r="B103" s="130" t="s">
        <v>117</v>
      </c>
      <c r="C103" s="131"/>
      <c r="D103" s="131"/>
      <c r="E103" s="131"/>
      <c r="F103" s="131"/>
      <c r="G103" s="131"/>
      <c r="H103" s="132"/>
      <c r="I103" s="16">
        <f>ROUND((($I$40/12)+($I$47/12)+($I$40*0.121/12))*(30/30)*0.05,2)</f>
        <v>9.27</v>
      </c>
    </row>
    <row r="104" spans="1:9">
      <c r="A104" s="4" t="s">
        <v>7</v>
      </c>
      <c r="B104" s="293" t="s">
        <v>51</v>
      </c>
      <c r="C104" s="294"/>
      <c r="D104" s="294"/>
      <c r="E104" s="294"/>
      <c r="F104" s="294"/>
      <c r="G104" s="294"/>
      <c r="H104" s="295"/>
      <c r="I104" s="16">
        <f>ROUND($I$103*H65,2)</f>
        <v>0.74</v>
      </c>
    </row>
    <row r="105" spans="1:9" ht="50.25" customHeight="1">
      <c r="A105" s="4" t="s">
        <v>9</v>
      </c>
      <c r="B105" s="130" t="s">
        <v>118</v>
      </c>
      <c r="C105" s="131"/>
      <c r="D105" s="131"/>
      <c r="E105" s="131"/>
      <c r="F105" s="131"/>
      <c r="G105" s="131"/>
      <c r="H105" s="132"/>
      <c r="I105" s="16">
        <f>ROUND(((($I$40/30)*7)/12)*1,2)</f>
        <v>35.93</v>
      </c>
    </row>
    <row r="106" spans="1:9">
      <c r="A106" s="4" t="s">
        <v>11</v>
      </c>
      <c r="B106" s="293" t="s">
        <v>52</v>
      </c>
      <c r="C106" s="294"/>
      <c r="D106" s="294"/>
      <c r="E106" s="294"/>
      <c r="F106" s="294"/>
      <c r="G106" s="294"/>
      <c r="H106" s="295"/>
      <c r="I106" s="16">
        <f>ROUND($I$105*H66,2)</f>
        <v>13.22</v>
      </c>
    </row>
    <row r="107" spans="1:9" ht="48" customHeight="1">
      <c r="A107" s="4" t="s">
        <v>31</v>
      </c>
      <c r="B107" s="130" t="s">
        <v>119</v>
      </c>
      <c r="C107" s="131"/>
      <c r="D107" s="131"/>
      <c r="E107" s="131"/>
      <c r="F107" s="131"/>
      <c r="G107" s="132"/>
      <c r="H107" s="31">
        <v>0.04</v>
      </c>
      <c r="I107" s="16">
        <f>ROUND($I$40*H107,2)</f>
        <v>73.91</v>
      </c>
    </row>
    <row r="108" spans="1:9">
      <c r="A108" s="241" t="s">
        <v>19</v>
      </c>
      <c r="B108" s="242"/>
      <c r="C108" s="242"/>
      <c r="D108" s="242"/>
      <c r="E108" s="242"/>
      <c r="F108" s="242"/>
      <c r="G108" s="242"/>
      <c r="H108" s="243"/>
      <c r="I108" s="13">
        <f>SUM(I103:I107)</f>
        <v>133.07</v>
      </c>
    </row>
    <row r="109" spans="1:9">
      <c r="A109" s="305"/>
      <c r="B109" s="306"/>
      <c r="C109" s="306"/>
      <c r="D109" s="306"/>
      <c r="E109" s="306"/>
      <c r="F109" s="306"/>
      <c r="G109" s="306"/>
      <c r="H109" s="306"/>
      <c r="I109" s="307"/>
    </row>
    <row r="110" spans="1:9" ht="15.75" customHeight="1">
      <c r="A110" s="189" t="s">
        <v>53</v>
      </c>
      <c r="B110" s="190"/>
      <c r="C110" s="190"/>
      <c r="D110" s="190"/>
      <c r="E110" s="190"/>
      <c r="F110" s="190"/>
      <c r="G110" s="190"/>
      <c r="H110" s="190"/>
      <c r="I110" s="191"/>
    </row>
    <row r="111" spans="1:9" ht="36" customHeight="1">
      <c r="A111" s="308" t="s">
        <v>120</v>
      </c>
      <c r="B111" s="309"/>
      <c r="C111" s="309"/>
      <c r="D111" s="309"/>
      <c r="E111" s="309"/>
      <c r="F111" s="309"/>
      <c r="G111" s="309"/>
      <c r="H111" s="309"/>
      <c r="I111" s="310"/>
    </row>
    <row r="112" spans="1:9" ht="75" customHeight="1">
      <c r="A112" s="317" t="s">
        <v>121</v>
      </c>
      <c r="B112" s="318"/>
      <c r="C112" s="318"/>
      <c r="D112" s="318"/>
      <c r="E112" s="318"/>
      <c r="F112" s="318"/>
      <c r="G112" s="318"/>
      <c r="H112" s="318"/>
      <c r="I112" s="319"/>
    </row>
    <row r="113" spans="1:9">
      <c r="A113" s="320"/>
      <c r="B113" s="321"/>
      <c r="C113" s="321"/>
      <c r="D113" s="321"/>
      <c r="E113" s="321"/>
      <c r="F113" s="321"/>
      <c r="G113" s="321"/>
      <c r="H113" s="321"/>
      <c r="I113" s="322"/>
    </row>
    <row r="114" spans="1:9" ht="57.75">
      <c r="A114" s="32" t="s">
        <v>54</v>
      </c>
      <c r="B114" s="33">
        <f>I40</f>
        <v>1847.79</v>
      </c>
      <c r="C114" s="34"/>
      <c r="D114" s="32" t="s">
        <v>122</v>
      </c>
      <c r="E114" s="33">
        <f>I99-I74-I79+I118</f>
        <v>1427.4300000000003</v>
      </c>
      <c r="F114" s="35"/>
      <c r="G114" s="32" t="s">
        <v>55</v>
      </c>
      <c r="H114" s="36">
        <f>I108</f>
        <v>133.07</v>
      </c>
      <c r="I114" s="37">
        <f>B114+E114+H114</f>
        <v>3408.2900000000004</v>
      </c>
    </row>
    <row r="115" spans="1:9">
      <c r="A115" s="323"/>
      <c r="B115" s="324"/>
      <c r="C115" s="324"/>
      <c r="D115" s="324"/>
      <c r="E115" s="324"/>
      <c r="F115" s="324"/>
      <c r="G115" s="324"/>
      <c r="H115" s="324"/>
      <c r="I115" s="325"/>
    </row>
    <row r="116" spans="1:9" ht="15" customHeight="1">
      <c r="A116" s="326" t="s">
        <v>123</v>
      </c>
      <c r="B116" s="327"/>
      <c r="C116" s="327"/>
      <c r="D116" s="327"/>
      <c r="E116" s="327"/>
      <c r="F116" s="327"/>
      <c r="G116" s="327"/>
      <c r="H116" s="327"/>
      <c r="I116" s="328"/>
    </row>
    <row r="117" spans="1:9">
      <c r="A117" s="38" t="s">
        <v>56</v>
      </c>
      <c r="B117" s="311" t="s">
        <v>57</v>
      </c>
      <c r="C117" s="312"/>
      <c r="D117" s="312"/>
      <c r="E117" s="312"/>
      <c r="F117" s="312"/>
      <c r="G117" s="312"/>
      <c r="H117" s="313"/>
      <c r="I117" s="38" t="s">
        <v>23</v>
      </c>
    </row>
    <row r="118" spans="1:9" ht="75.75" customHeight="1">
      <c r="A118" s="9" t="s">
        <v>5</v>
      </c>
      <c r="B118" s="329" t="s">
        <v>124</v>
      </c>
      <c r="C118" s="330"/>
      <c r="D118" s="330"/>
      <c r="E118" s="330"/>
      <c r="F118" s="331"/>
      <c r="G118" s="53">
        <v>9.0749999999999997E-2</v>
      </c>
      <c r="H118" s="39">
        <v>0.36799999999999999</v>
      </c>
      <c r="I118" s="16">
        <f>ROUND($B$114*G118 + $B$114*G118*H118,2)</f>
        <v>229.4</v>
      </c>
    </row>
    <row r="119" spans="1:9" ht="28.5" customHeight="1">
      <c r="A119" s="4" t="s">
        <v>7</v>
      </c>
      <c r="B119" s="332" t="s">
        <v>125</v>
      </c>
      <c r="C119" s="333"/>
      <c r="D119" s="333"/>
      <c r="E119" s="333"/>
      <c r="F119" s="333"/>
      <c r="G119" s="333"/>
      <c r="H119" s="334"/>
      <c r="I119" s="16">
        <f>ROUND((($I$114/30)*2)/24,2)</f>
        <v>9.4700000000000006</v>
      </c>
    </row>
    <row r="120" spans="1:9" ht="15.75" customHeight="1">
      <c r="A120" s="249" t="s">
        <v>9</v>
      </c>
      <c r="B120" s="314" t="s">
        <v>126</v>
      </c>
      <c r="C120" s="315"/>
      <c r="D120" s="315"/>
      <c r="E120" s="315"/>
      <c r="F120" s="315"/>
      <c r="G120" s="315"/>
      <c r="H120" s="316"/>
      <c r="I120" s="259">
        <f>ROUND((($I$114/30)*5)/24*0.03,2)</f>
        <v>0.71</v>
      </c>
    </row>
    <row r="121" spans="1:9" ht="15" customHeight="1">
      <c r="A121" s="250"/>
      <c r="B121" s="335" t="s">
        <v>127</v>
      </c>
      <c r="C121" s="336"/>
      <c r="D121" s="336"/>
      <c r="E121" s="336"/>
      <c r="F121" s="336"/>
      <c r="G121" s="336"/>
      <c r="H121" s="337"/>
      <c r="I121" s="260">
        <f>ROUND((($I$63/30)*5)/24*0.03,2)</f>
        <v>0</v>
      </c>
    </row>
    <row r="122" spans="1:9" ht="31.5" customHeight="1">
      <c r="A122" s="249" t="s">
        <v>11</v>
      </c>
      <c r="B122" s="338" t="s">
        <v>128</v>
      </c>
      <c r="C122" s="339"/>
      <c r="D122" s="339"/>
      <c r="E122" s="339"/>
      <c r="F122" s="339"/>
      <c r="G122" s="339"/>
      <c r="H122" s="340"/>
      <c r="I122" s="259">
        <f>ROUND((((($I$114)/30)*1.94)/24),2)</f>
        <v>9.18</v>
      </c>
    </row>
    <row r="123" spans="1:9" ht="15" customHeight="1">
      <c r="A123" s="250"/>
      <c r="B123" s="341" t="s">
        <v>129</v>
      </c>
      <c r="C123" s="342"/>
      <c r="D123" s="342"/>
      <c r="E123" s="342"/>
      <c r="F123" s="342"/>
      <c r="G123" s="342"/>
      <c r="H123" s="343"/>
      <c r="I123" s="260">
        <f>ROUND((((($I$63)/30)*1.94)/24),2)</f>
        <v>0.03</v>
      </c>
    </row>
    <row r="124" spans="1:9" ht="15.75" customHeight="1">
      <c r="A124" s="249" t="s">
        <v>31</v>
      </c>
      <c r="B124" s="314" t="s">
        <v>130</v>
      </c>
      <c r="C124" s="315"/>
      <c r="D124" s="315"/>
      <c r="E124" s="315"/>
      <c r="F124" s="315"/>
      <c r="G124" s="315"/>
      <c r="H124" s="316"/>
      <c r="I124" s="259">
        <f>ROUND(((((B114*0.121)+(H66)*(B114*0.121))*(4/24)))*0.04,2) + ROUND(((H65*B114 + H66*I47 + I89 - I74 - I79 + I108)*4/24)*0.04,2)</f>
        <v>5.83</v>
      </c>
    </row>
    <row r="125" spans="1:9" ht="22.5" customHeight="1">
      <c r="A125" s="350"/>
      <c r="B125" s="344" t="s">
        <v>131</v>
      </c>
      <c r="C125" s="345"/>
      <c r="D125" s="345"/>
      <c r="E125" s="345"/>
      <c r="F125" s="345"/>
      <c r="G125" s="345"/>
      <c r="H125" s="346"/>
      <c r="I125" s="351" t="e">
        <f>ROUND(((((B117*0.121)+(H73)*(B117*0.121))*(4/24)))*0.04,2) + ROUND(((H72*B117 + H73*I57 + I93 - I79 -#REF! + I111)*4/24)*0.04,2)</f>
        <v>#VALUE!</v>
      </c>
    </row>
    <row r="126" spans="1:9" ht="45" customHeight="1">
      <c r="A126" s="250"/>
      <c r="B126" s="347" t="s">
        <v>132</v>
      </c>
      <c r="C126" s="348"/>
      <c r="D126" s="348"/>
      <c r="E126" s="348"/>
      <c r="F126" s="348"/>
      <c r="G126" s="348"/>
      <c r="H126" s="349"/>
      <c r="I126" s="260" t="e">
        <f>ROUND(((((B118*0.121)+(H74)*(B118*0.121))*(4/24)))*0.04,2) + ROUND(((H73*B118 + H74*I58 + I94 - I80 -#REF! + I112)*4/24)*0.04,2)</f>
        <v>#VALUE!</v>
      </c>
    </row>
    <row r="127" spans="1:9" ht="15" customHeight="1">
      <c r="A127" s="352" t="s">
        <v>33</v>
      </c>
      <c r="B127" s="165" t="s">
        <v>133</v>
      </c>
      <c r="C127" s="166"/>
      <c r="D127" s="166"/>
      <c r="E127" s="166"/>
      <c r="F127" s="166"/>
      <c r="G127" s="166"/>
      <c r="H127" s="167"/>
      <c r="I127" s="259">
        <f>ROUND((((($I$114)/30)*6)/24),2)</f>
        <v>28.4</v>
      </c>
    </row>
    <row r="128" spans="1:9" ht="15" customHeight="1">
      <c r="A128" s="353"/>
      <c r="B128" s="355" t="s">
        <v>134</v>
      </c>
      <c r="C128" s="356"/>
      <c r="D128" s="356"/>
      <c r="E128" s="356"/>
      <c r="F128" s="356"/>
      <c r="G128" s="356"/>
      <c r="H128" s="357"/>
      <c r="I128" s="351">
        <f>ROUND((((($I$63)/30)*6)/24),2)</f>
        <v>0.1</v>
      </c>
    </row>
    <row r="129" spans="1:9" ht="22.5" customHeight="1">
      <c r="A129" s="354"/>
      <c r="B129" s="358" t="s">
        <v>135</v>
      </c>
      <c r="C129" s="359"/>
      <c r="D129" s="359"/>
      <c r="E129" s="359"/>
      <c r="F129" s="359"/>
      <c r="G129" s="359"/>
      <c r="H129" s="360"/>
      <c r="I129" s="260">
        <f>ROUND((((($I$63)/30)*6)/24),2)</f>
        <v>0.1</v>
      </c>
    </row>
    <row r="130" spans="1:9">
      <c r="A130" s="241" t="s">
        <v>19</v>
      </c>
      <c r="B130" s="242"/>
      <c r="C130" s="242"/>
      <c r="D130" s="242"/>
      <c r="E130" s="242"/>
      <c r="F130" s="242"/>
      <c r="G130" s="242"/>
      <c r="H130" s="243"/>
      <c r="I130" s="40">
        <f>I118+I119+I120+I122+I124+I127</f>
        <v>282.99</v>
      </c>
    </row>
    <row r="131" spans="1:9">
      <c r="A131" s="241"/>
      <c r="B131" s="242"/>
      <c r="C131" s="242"/>
      <c r="D131" s="242"/>
      <c r="E131" s="242"/>
      <c r="F131" s="242"/>
      <c r="G131" s="242"/>
      <c r="H131" s="242"/>
      <c r="I131" s="243"/>
    </row>
    <row r="132" spans="1:9">
      <c r="A132" s="281" t="s">
        <v>58</v>
      </c>
      <c r="B132" s="282"/>
      <c r="C132" s="282"/>
      <c r="D132" s="282"/>
      <c r="E132" s="282"/>
      <c r="F132" s="282"/>
      <c r="G132" s="282"/>
      <c r="H132" s="282"/>
      <c r="I132" s="283"/>
    </row>
    <row r="133" spans="1:9">
      <c r="A133" s="19" t="s">
        <v>136</v>
      </c>
      <c r="B133" s="311" t="s">
        <v>60</v>
      </c>
      <c r="C133" s="312"/>
      <c r="D133" s="312"/>
      <c r="E133" s="312"/>
      <c r="F133" s="312"/>
      <c r="G133" s="312"/>
      <c r="H133" s="313"/>
      <c r="I133" s="19" t="s">
        <v>23</v>
      </c>
    </row>
    <row r="134" spans="1:9">
      <c r="A134" s="4" t="s">
        <v>5</v>
      </c>
      <c r="B134" s="293" t="s">
        <v>61</v>
      </c>
      <c r="C134" s="294"/>
      <c r="D134" s="294"/>
      <c r="E134" s="294"/>
      <c r="F134" s="294"/>
      <c r="G134" s="294"/>
      <c r="H134" s="295"/>
      <c r="I134" s="16">
        <v>0</v>
      </c>
    </row>
    <row r="135" spans="1:9">
      <c r="A135" s="361" t="s">
        <v>19</v>
      </c>
      <c r="B135" s="362"/>
      <c r="C135" s="362"/>
      <c r="D135" s="362"/>
      <c r="E135" s="362"/>
      <c r="F135" s="362"/>
      <c r="G135" s="362"/>
      <c r="H135" s="363"/>
      <c r="I135" s="16">
        <v>0</v>
      </c>
    </row>
    <row r="136" spans="1:9">
      <c r="A136" s="364"/>
      <c r="B136" s="365"/>
      <c r="C136" s="365"/>
      <c r="D136" s="365"/>
      <c r="E136" s="365"/>
      <c r="F136" s="365"/>
      <c r="G136" s="365"/>
      <c r="H136" s="365"/>
      <c r="I136" s="366"/>
    </row>
    <row r="137" spans="1:9" ht="31.5" customHeight="1">
      <c r="A137" s="189" t="s">
        <v>62</v>
      </c>
      <c r="B137" s="190"/>
      <c r="C137" s="190"/>
      <c r="D137" s="190"/>
      <c r="E137" s="190"/>
      <c r="F137" s="190"/>
      <c r="G137" s="190"/>
      <c r="H137" s="190"/>
      <c r="I137" s="191"/>
    </row>
    <row r="138" spans="1:9">
      <c r="A138" s="20">
        <v>4</v>
      </c>
      <c r="B138" s="311" t="s">
        <v>63</v>
      </c>
      <c r="C138" s="312"/>
      <c r="D138" s="312"/>
      <c r="E138" s="312"/>
      <c r="F138" s="312"/>
      <c r="G138" s="312"/>
      <c r="H138" s="313"/>
      <c r="I138" s="19" t="s">
        <v>23</v>
      </c>
    </row>
    <row r="139" spans="1:9">
      <c r="A139" s="2" t="s">
        <v>56</v>
      </c>
      <c r="B139" s="293" t="s">
        <v>57</v>
      </c>
      <c r="C139" s="294"/>
      <c r="D139" s="294"/>
      <c r="E139" s="294"/>
      <c r="F139" s="294"/>
      <c r="G139" s="294"/>
      <c r="H139" s="295"/>
      <c r="I139" s="16">
        <f>I130</f>
        <v>282.99</v>
      </c>
    </row>
    <row r="140" spans="1:9">
      <c r="A140" s="2" t="s">
        <v>59</v>
      </c>
      <c r="B140" s="293" t="s">
        <v>60</v>
      </c>
      <c r="C140" s="294"/>
      <c r="D140" s="294"/>
      <c r="E140" s="294"/>
      <c r="F140" s="294"/>
      <c r="G140" s="294"/>
      <c r="H140" s="295"/>
      <c r="I140" s="16">
        <v>0</v>
      </c>
    </row>
    <row r="141" spans="1:9">
      <c r="A141" s="206" t="s">
        <v>19</v>
      </c>
      <c r="B141" s="207"/>
      <c r="C141" s="207"/>
      <c r="D141" s="207"/>
      <c r="E141" s="207"/>
      <c r="F141" s="207"/>
      <c r="G141" s="207"/>
      <c r="H141" s="208"/>
      <c r="I141" s="13">
        <f>SUM(I139:I140)</f>
        <v>282.99</v>
      </c>
    </row>
    <row r="142" spans="1:9">
      <c r="A142" s="367"/>
      <c r="B142" s="368"/>
      <c r="C142" s="368"/>
      <c r="D142" s="368"/>
      <c r="E142" s="368"/>
      <c r="F142" s="368"/>
      <c r="G142" s="368"/>
      <c r="H142" s="368"/>
      <c r="I142" s="369"/>
    </row>
    <row r="143" spans="1:9" ht="15.75" customHeight="1">
      <c r="A143" s="189" t="s">
        <v>64</v>
      </c>
      <c r="B143" s="190"/>
      <c r="C143" s="190"/>
      <c r="D143" s="190"/>
      <c r="E143" s="190"/>
      <c r="F143" s="190"/>
      <c r="G143" s="190"/>
      <c r="H143" s="190"/>
      <c r="I143" s="191"/>
    </row>
    <row r="144" spans="1:9" ht="15" customHeight="1">
      <c r="A144" s="19">
        <v>5</v>
      </c>
      <c r="B144" s="272" t="s">
        <v>65</v>
      </c>
      <c r="C144" s="273"/>
      <c r="D144" s="273"/>
      <c r="E144" s="273"/>
      <c r="F144" s="273"/>
      <c r="G144" s="273"/>
      <c r="H144" s="274"/>
      <c r="I144" s="19" t="s">
        <v>23</v>
      </c>
    </row>
    <row r="145" spans="1:9">
      <c r="A145" s="4" t="s">
        <v>5</v>
      </c>
      <c r="B145" s="130" t="s">
        <v>137</v>
      </c>
      <c r="C145" s="131"/>
      <c r="D145" s="131"/>
      <c r="E145" s="131"/>
      <c r="F145" s="131"/>
      <c r="G145" s="131"/>
      <c r="H145" s="132"/>
      <c r="I145" s="86">
        <f>'UNIFORMES N'!E15</f>
        <v>146.34</v>
      </c>
    </row>
    <row r="146" spans="1:9">
      <c r="A146" s="4" t="s">
        <v>7</v>
      </c>
      <c r="B146" s="130" t="s">
        <v>138</v>
      </c>
      <c r="C146" s="131"/>
      <c r="D146" s="131"/>
      <c r="E146" s="131"/>
      <c r="F146" s="131"/>
      <c r="G146" s="131"/>
      <c r="H146" s="132"/>
      <c r="I146" s="78"/>
    </row>
    <row r="147" spans="1:9">
      <c r="A147" s="4" t="s">
        <v>9</v>
      </c>
      <c r="B147" s="293" t="s">
        <v>139</v>
      </c>
      <c r="C147" s="294"/>
      <c r="D147" s="294"/>
      <c r="E147" s="294"/>
      <c r="F147" s="294"/>
      <c r="G147" s="294"/>
      <c r="H147" s="295"/>
      <c r="I147" s="87"/>
    </row>
    <row r="148" spans="1:9">
      <c r="A148" s="4" t="s">
        <v>11</v>
      </c>
      <c r="B148" s="130" t="s">
        <v>140</v>
      </c>
      <c r="C148" s="131"/>
      <c r="D148" s="131"/>
      <c r="E148" s="131"/>
      <c r="F148" s="131"/>
      <c r="G148" s="131"/>
      <c r="H148" s="132"/>
      <c r="I148" s="12"/>
    </row>
    <row r="149" spans="1:9">
      <c r="A149" s="241" t="s">
        <v>101</v>
      </c>
      <c r="B149" s="242"/>
      <c r="C149" s="242"/>
      <c r="D149" s="242"/>
      <c r="E149" s="242"/>
      <c r="F149" s="242"/>
      <c r="G149" s="242"/>
      <c r="H149" s="243"/>
      <c r="I149" s="41">
        <f>SUM(I145:I148)</f>
        <v>146.34</v>
      </c>
    </row>
    <row r="150" spans="1:9" ht="18">
      <c r="A150" s="370"/>
      <c r="B150" s="371"/>
      <c r="C150" s="371"/>
      <c r="D150" s="371"/>
      <c r="E150" s="371"/>
      <c r="F150" s="371"/>
      <c r="G150" s="371"/>
      <c r="H150" s="371"/>
      <c r="I150" s="372"/>
    </row>
    <row r="151" spans="1:9">
      <c r="A151" s="373" t="s">
        <v>66</v>
      </c>
      <c r="B151" s="374"/>
      <c r="C151" s="374"/>
      <c r="D151" s="374"/>
      <c r="E151" s="374"/>
      <c r="F151" s="374"/>
      <c r="G151" s="374"/>
      <c r="H151" s="374"/>
      <c r="I151" s="375"/>
    </row>
    <row r="152" spans="1:9" ht="18">
      <c r="A152" s="75"/>
      <c r="B152" s="67"/>
      <c r="C152" s="67"/>
      <c r="D152" s="67"/>
      <c r="E152" s="67"/>
      <c r="F152" s="67"/>
      <c r="G152" s="67"/>
      <c r="H152" s="67"/>
      <c r="I152" s="68"/>
    </row>
    <row r="153" spans="1:9" ht="15.75">
      <c r="A153" s="218" t="s">
        <v>67</v>
      </c>
      <c r="B153" s="219"/>
      <c r="C153" s="219"/>
      <c r="D153" s="219"/>
      <c r="E153" s="219"/>
      <c r="F153" s="219"/>
      <c r="G153" s="219"/>
      <c r="H153" s="219"/>
      <c r="I153" s="220"/>
    </row>
    <row r="154" spans="1:9" ht="15" customHeight="1">
      <c r="A154" s="247">
        <v>6</v>
      </c>
      <c r="B154" s="376" t="s">
        <v>141</v>
      </c>
      <c r="C154" s="377"/>
      <c r="D154" s="377"/>
      <c r="E154" s="377"/>
      <c r="F154" s="377"/>
      <c r="G154" s="378"/>
      <c r="H154" s="192" t="s">
        <v>26</v>
      </c>
      <c r="I154" s="70" t="s">
        <v>99</v>
      </c>
    </row>
    <row r="155" spans="1:9">
      <c r="A155" s="248"/>
      <c r="B155" s="379"/>
      <c r="C155" s="380"/>
      <c r="D155" s="380"/>
      <c r="E155" s="380"/>
      <c r="F155" s="380"/>
      <c r="G155" s="381"/>
      <c r="H155" s="193"/>
      <c r="I155" s="71" t="s">
        <v>98</v>
      </c>
    </row>
    <row r="156" spans="1:9" ht="63.75" customHeight="1">
      <c r="A156" s="382" t="s">
        <v>68</v>
      </c>
      <c r="B156" s="383"/>
      <c r="C156" s="383"/>
      <c r="D156" s="383"/>
      <c r="E156" s="383"/>
      <c r="F156" s="383"/>
      <c r="G156" s="384"/>
      <c r="H156" s="42" t="s">
        <v>42</v>
      </c>
      <c r="I156" s="43">
        <f>I40+I99+I108+I141+I149</f>
        <v>4246.4500000000007</v>
      </c>
    </row>
    <row r="157" spans="1:9" ht="15.75">
      <c r="A157" s="44" t="s">
        <v>5</v>
      </c>
      <c r="B157" s="218" t="s">
        <v>69</v>
      </c>
      <c r="C157" s="219"/>
      <c r="D157" s="219"/>
      <c r="E157" s="219"/>
      <c r="F157" s="219"/>
      <c r="G157" s="220"/>
      <c r="H157" s="15">
        <v>0.03</v>
      </c>
      <c r="I157" s="16">
        <f>ROUND(H157*I156,2)</f>
        <v>127.39</v>
      </c>
    </row>
    <row r="158" spans="1:9" ht="63.75" customHeight="1">
      <c r="A158" s="382" t="s">
        <v>70</v>
      </c>
      <c r="B158" s="383"/>
      <c r="C158" s="383"/>
      <c r="D158" s="383"/>
      <c r="E158" s="383"/>
      <c r="F158" s="383"/>
      <c r="G158" s="384"/>
      <c r="H158" s="42" t="s">
        <v>42</v>
      </c>
      <c r="I158" s="43">
        <f>I40+I99+I108+I141+I149+I157</f>
        <v>4373.8400000000011</v>
      </c>
    </row>
    <row r="159" spans="1:9" ht="15.75">
      <c r="A159" s="44" t="s">
        <v>7</v>
      </c>
      <c r="B159" s="218" t="s">
        <v>71</v>
      </c>
      <c r="C159" s="219"/>
      <c r="D159" s="219"/>
      <c r="E159" s="219"/>
      <c r="F159" s="219"/>
      <c r="G159" s="220"/>
      <c r="H159" s="15">
        <v>6.7900000000000002E-2</v>
      </c>
      <c r="I159" s="16">
        <f>ROUND(H159*I158,2)</f>
        <v>296.98</v>
      </c>
    </row>
    <row r="160" spans="1:9" ht="76.5" customHeight="1">
      <c r="A160" s="382" t="s">
        <v>72</v>
      </c>
      <c r="B160" s="383"/>
      <c r="C160" s="383"/>
      <c r="D160" s="383"/>
      <c r="E160" s="383"/>
      <c r="F160" s="383"/>
      <c r="G160" s="384"/>
      <c r="H160" s="42" t="s">
        <v>42</v>
      </c>
      <c r="I160" s="43">
        <f>I156+I157+I159</f>
        <v>4670.8200000000015</v>
      </c>
    </row>
    <row r="161" spans="1:9" ht="15.75">
      <c r="A161" s="44" t="s">
        <v>9</v>
      </c>
      <c r="B161" s="218" t="s">
        <v>73</v>
      </c>
      <c r="C161" s="219"/>
      <c r="D161" s="219"/>
      <c r="E161" s="219"/>
      <c r="F161" s="219"/>
      <c r="G161" s="220"/>
      <c r="H161" s="4" t="s">
        <v>42</v>
      </c>
      <c r="I161" s="4" t="s">
        <v>42</v>
      </c>
    </row>
    <row r="162" spans="1:9" ht="15.75">
      <c r="A162" s="4"/>
      <c r="B162" s="218" t="s">
        <v>74</v>
      </c>
      <c r="C162" s="219"/>
      <c r="D162" s="219"/>
      <c r="E162" s="219"/>
      <c r="F162" s="219"/>
      <c r="G162" s="220"/>
      <c r="H162" s="4"/>
      <c r="I162" s="4"/>
    </row>
    <row r="163" spans="1:9" ht="27" customHeight="1">
      <c r="A163" s="249"/>
      <c r="B163" s="385" t="s">
        <v>142</v>
      </c>
      <c r="C163" s="386"/>
      <c r="D163" s="386"/>
      <c r="E163" s="386"/>
      <c r="F163" s="386"/>
      <c r="G163" s="387"/>
      <c r="H163" s="388">
        <v>7.5999999999999998E-2</v>
      </c>
      <c r="I163" s="259">
        <f>ROUND(($I$160/(1-$H$174))*H163,2)</f>
        <v>413.97</v>
      </c>
    </row>
    <row r="164" spans="1:9" ht="22.5" customHeight="1">
      <c r="A164" s="250"/>
      <c r="B164" s="358" t="s">
        <v>143</v>
      </c>
      <c r="C164" s="359"/>
      <c r="D164" s="359"/>
      <c r="E164" s="359"/>
      <c r="F164" s="359"/>
      <c r="G164" s="360"/>
      <c r="H164" s="389"/>
      <c r="I164" s="260">
        <f>ROUND(($I$105/(1-$H$117))*H164,2)</f>
        <v>0</v>
      </c>
    </row>
    <row r="165" spans="1:9" ht="27.75" customHeight="1">
      <c r="A165" s="249"/>
      <c r="B165" s="385" t="s">
        <v>144</v>
      </c>
      <c r="C165" s="386"/>
      <c r="D165" s="386"/>
      <c r="E165" s="386"/>
      <c r="F165" s="386"/>
      <c r="G165" s="387"/>
      <c r="H165" s="388">
        <v>1.6500000000000001E-2</v>
      </c>
      <c r="I165" s="259">
        <f>ROUND(($I$160/(1-$H$174))*H165,2)</f>
        <v>89.88</v>
      </c>
    </row>
    <row r="166" spans="1:9" ht="22.5" customHeight="1">
      <c r="A166" s="250"/>
      <c r="B166" s="358" t="s">
        <v>145</v>
      </c>
      <c r="C166" s="359"/>
      <c r="D166" s="359"/>
      <c r="E166" s="359"/>
      <c r="F166" s="359"/>
      <c r="G166" s="360"/>
      <c r="H166" s="389"/>
      <c r="I166" s="260">
        <f>ROUND(($I$105/(1-$H$117))*H166,2)</f>
        <v>0</v>
      </c>
    </row>
    <row r="167" spans="1:9" ht="27.75" customHeight="1">
      <c r="A167" s="4"/>
      <c r="B167" s="390" t="s">
        <v>146</v>
      </c>
      <c r="C167" s="391"/>
      <c r="D167" s="391"/>
      <c r="E167" s="391"/>
      <c r="F167" s="391"/>
      <c r="G167" s="392"/>
      <c r="H167" s="2"/>
      <c r="I167" s="4"/>
    </row>
    <row r="168" spans="1:9" ht="39.75" customHeight="1">
      <c r="A168" s="4"/>
      <c r="B168" s="390" t="s">
        <v>147</v>
      </c>
      <c r="C168" s="391"/>
      <c r="D168" s="391"/>
      <c r="E168" s="391"/>
      <c r="F168" s="391"/>
      <c r="G168" s="392"/>
      <c r="H168" s="2"/>
      <c r="I168" s="4"/>
    </row>
    <row r="169" spans="1:9">
      <c r="A169" s="4"/>
      <c r="B169" s="393" t="s">
        <v>75</v>
      </c>
      <c r="C169" s="394"/>
      <c r="D169" s="394"/>
      <c r="E169" s="394"/>
      <c r="F169" s="394"/>
      <c r="G169" s="395"/>
      <c r="H169" s="2"/>
      <c r="I169" s="4"/>
    </row>
    <row r="170" spans="1:9" ht="15.75" customHeight="1">
      <c r="A170" s="4"/>
      <c r="B170" s="189" t="s">
        <v>76</v>
      </c>
      <c r="C170" s="190"/>
      <c r="D170" s="190"/>
      <c r="E170" s="190"/>
      <c r="F170" s="190"/>
      <c r="G170" s="191"/>
      <c r="H170" s="2"/>
      <c r="I170" s="4"/>
    </row>
    <row r="171" spans="1:9" ht="28.5" customHeight="1">
      <c r="A171" s="4"/>
      <c r="B171" s="396" t="s">
        <v>186</v>
      </c>
      <c r="C171" s="397"/>
      <c r="D171" s="397"/>
      <c r="E171" s="397"/>
      <c r="F171" s="397"/>
      <c r="G171" s="398"/>
      <c r="H171" s="45">
        <v>0.05</v>
      </c>
      <c r="I171" s="16">
        <f>ROUND(($I$160/(1-$H$174))*H171,2)</f>
        <v>272.35000000000002</v>
      </c>
    </row>
    <row r="172" spans="1:9">
      <c r="A172" s="241" t="s">
        <v>19</v>
      </c>
      <c r="B172" s="242"/>
      <c r="C172" s="242"/>
      <c r="D172" s="242"/>
      <c r="E172" s="242"/>
      <c r="F172" s="242"/>
      <c r="G172" s="242"/>
      <c r="H172" s="243"/>
      <c r="I172" s="13">
        <f>I157+I159+I163+I165+I171</f>
        <v>1200.5700000000002</v>
      </c>
    </row>
    <row r="173" spans="1:9">
      <c r="A173" s="367"/>
      <c r="B173" s="368"/>
      <c r="C173" s="368"/>
      <c r="D173" s="368"/>
      <c r="E173" s="368"/>
      <c r="F173" s="368"/>
      <c r="G173" s="368"/>
      <c r="H173" s="368"/>
      <c r="I173" s="369"/>
    </row>
    <row r="174" spans="1:9">
      <c r="A174" s="399" t="s">
        <v>77</v>
      </c>
      <c r="B174" s="400"/>
      <c r="C174" s="400"/>
      <c r="D174" s="400"/>
      <c r="E174" s="400"/>
      <c r="F174" s="400"/>
      <c r="G174" s="401"/>
      <c r="H174" s="46">
        <f>H162+H163+H165+H169+H170+H171</f>
        <v>0.14250000000000002</v>
      </c>
      <c r="I174" s="47">
        <f>I162+I163+I165+I169+I170+I171</f>
        <v>776.2</v>
      </c>
    </row>
    <row r="175" spans="1:9">
      <c r="A175" s="402" t="s">
        <v>78</v>
      </c>
      <c r="B175" s="403"/>
      <c r="C175" s="408" t="s">
        <v>79</v>
      </c>
      <c r="D175" s="408"/>
      <c r="E175" s="408"/>
      <c r="F175" s="408"/>
      <c r="G175" s="408"/>
      <c r="H175" s="408"/>
      <c r="I175" s="408"/>
    </row>
    <row r="176" spans="1:9">
      <c r="A176" s="404"/>
      <c r="B176" s="405"/>
      <c r="C176" s="409" t="s">
        <v>148</v>
      </c>
      <c r="D176" s="409"/>
      <c r="E176" s="409"/>
      <c r="F176" s="409"/>
      <c r="G176" s="409"/>
      <c r="H176" s="409"/>
      <c r="I176" s="409"/>
    </row>
    <row r="177" spans="1:9">
      <c r="A177" s="406"/>
      <c r="B177" s="407"/>
      <c r="C177" s="410" t="s">
        <v>80</v>
      </c>
      <c r="D177" s="410"/>
      <c r="E177" s="410"/>
      <c r="F177" s="410"/>
      <c r="G177" s="410"/>
      <c r="H177" s="410"/>
      <c r="I177" s="410"/>
    </row>
    <row r="178" spans="1:9">
      <c r="A178" s="119"/>
      <c r="B178" s="120"/>
      <c r="C178" s="120"/>
      <c r="D178" s="120"/>
      <c r="E178" s="120"/>
      <c r="F178" s="120"/>
      <c r="G178" s="120"/>
      <c r="H178" s="120"/>
      <c r="I178" s="120"/>
    </row>
    <row r="179" spans="1:9">
      <c r="A179" s="121" t="s">
        <v>149</v>
      </c>
      <c r="B179" s="122"/>
      <c r="C179" s="122"/>
      <c r="D179" s="122"/>
      <c r="E179" s="122"/>
      <c r="F179" s="122"/>
      <c r="G179" s="122"/>
      <c r="H179" s="122"/>
      <c r="I179" s="123"/>
    </row>
    <row r="180" spans="1:9">
      <c r="A180" s="183" t="s">
        <v>150</v>
      </c>
      <c r="B180" s="184"/>
      <c r="C180" s="184"/>
      <c r="D180" s="184"/>
      <c r="E180" s="184"/>
      <c r="F180" s="184"/>
      <c r="G180" s="184"/>
      <c r="H180" s="184"/>
      <c r="I180" s="185"/>
    </row>
    <row r="181" spans="1:9">
      <c r="A181" s="367"/>
      <c r="B181" s="368"/>
      <c r="C181" s="368"/>
      <c r="D181" s="368"/>
      <c r="E181" s="368"/>
      <c r="F181" s="368"/>
      <c r="G181" s="368"/>
      <c r="H181" s="368"/>
      <c r="I181" s="369"/>
    </row>
    <row r="182" spans="1:9">
      <c r="A182" s="124"/>
      <c r="B182" s="125"/>
      <c r="C182" s="125"/>
      <c r="D182" s="125"/>
      <c r="E182" s="125"/>
      <c r="F182" s="125"/>
      <c r="G182" s="125"/>
      <c r="H182" s="125"/>
      <c r="I182" s="126"/>
    </row>
    <row r="183" spans="1:9" ht="15" customHeight="1">
      <c r="A183" s="127" t="s">
        <v>151</v>
      </c>
      <c r="B183" s="128"/>
      <c r="C183" s="128"/>
      <c r="D183" s="128"/>
      <c r="E183" s="128"/>
      <c r="F183" s="128"/>
      <c r="G183" s="128"/>
      <c r="H183" s="128"/>
      <c r="I183" s="129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8" t="s">
        <v>23</v>
      </c>
    </row>
    <row r="185" spans="1:9">
      <c r="A185" s="2" t="s">
        <v>5</v>
      </c>
      <c r="B185" s="130" t="s">
        <v>82</v>
      </c>
      <c r="C185" s="131"/>
      <c r="D185" s="131"/>
      <c r="E185" s="131"/>
      <c r="F185" s="131"/>
      <c r="G185" s="131"/>
      <c r="H185" s="132"/>
      <c r="I185" s="49">
        <f>I40</f>
        <v>1847.79</v>
      </c>
    </row>
    <row r="186" spans="1:9">
      <c r="A186" s="2" t="s">
        <v>7</v>
      </c>
      <c r="B186" s="130" t="s">
        <v>21</v>
      </c>
      <c r="C186" s="131"/>
      <c r="D186" s="131"/>
      <c r="E186" s="131"/>
      <c r="F186" s="131"/>
      <c r="G186" s="131"/>
      <c r="H186" s="132"/>
      <c r="I186" s="49">
        <f>I99</f>
        <v>1836.26</v>
      </c>
    </row>
    <row r="187" spans="1:9">
      <c r="A187" s="2" t="s">
        <v>9</v>
      </c>
      <c r="B187" s="130" t="s">
        <v>83</v>
      </c>
      <c r="C187" s="131"/>
      <c r="D187" s="131"/>
      <c r="E187" s="131"/>
      <c r="F187" s="131"/>
      <c r="G187" s="131"/>
      <c r="H187" s="132"/>
      <c r="I187" s="12">
        <f>I108</f>
        <v>133.07</v>
      </c>
    </row>
    <row r="188" spans="1:9">
      <c r="A188" s="2" t="s">
        <v>11</v>
      </c>
      <c r="B188" s="130" t="s">
        <v>84</v>
      </c>
      <c r="C188" s="131"/>
      <c r="D188" s="131"/>
      <c r="E188" s="131"/>
      <c r="F188" s="131"/>
      <c r="G188" s="131"/>
      <c r="H188" s="132"/>
      <c r="I188" s="12">
        <f>I141</f>
        <v>282.99</v>
      </c>
    </row>
    <row r="189" spans="1:9">
      <c r="A189" s="2" t="s">
        <v>31</v>
      </c>
      <c r="B189" s="130" t="s">
        <v>152</v>
      </c>
      <c r="C189" s="131"/>
      <c r="D189" s="131"/>
      <c r="E189" s="131"/>
      <c r="F189" s="131"/>
      <c r="G189" s="131"/>
      <c r="H189" s="132"/>
      <c r="I189" s="12">
        <f>I149</f>
        <v>146.34</v>
      </c>
    </row>
    <row r="190" spans="1:9">
      <c r="A190" s="206" t="s">
        <v>85</v>
      </c>
      <c r="B190" s="207"/>
      <c r="C190" s="207"/>
      <c r="D190" s="207"/>
      <c r="E190" s="207"/>
      <c r="F190" s="207"/>
      <c r="G190" s="207"/>
      <c r="H190" s="208"/>
      <c r="I190" s="50">
        <f>SUM(I185:I189)</f>
        <v>4246.4500000000007</v>
      </c>
    </row>
    <row r="191" spans="1:9">
      <c r="A191" s="76" t="s">
        <v>33</v>
      </c>
      <c r="B191" s="131" t="s">
        <v>86</v>
      </c>
      <c r="C191" s="131"/>
      <c r="D191" s="131"/>
      <c r="E191" s="131"/>
      <c r="F191" s="131"/>
      <c r="G191" s="131"/>
      <c r="H191" s="132"/>
      <c r="I191" s="12">
        <f>I172</f>
        <v>1200.5700000000002</v>
      </c>
    </row>
    <row r="192" spans="1:9">
      <c r="A192" s="206" t="s">
        <v>87</v>
      </c>
      <c r="B192" s="207"/>
      <c r="C192" s="207"/>
      <c r="D192" s="207"/>
      <c r="E192" s="207"/>
      <c r="F192" s="207"/>
      <c r="G192" s="207"/>
      <c r="H192" s="208"/>
      <c r="I192" s="50">
        <f>I190+I191</f>
        <v>5447.02</v>
      </c>
    </row>
    <row r="193" spans="1:9" ht="15" customHeight="1">
      <c r="A193" s="206" t="s">
        <v>187</v>
      </c>
      <c r="B193" s="207"/>
      <c r="C193" s="207"/>
      <c r="D193" s="207"/>
      <c r="E193" s="207"/>
      <c r="F193" s="207"/>
      <c r="G193" s="207"/>
      <c r="H193" s="208"/>
      <c r="I193" s="69">
        <v>1</v>
      </c>
    </row>
    <row r="194" spans="1:9">
      <c r="A194" s="206" t="s">
        <v>188</v>
      </c>
      <c r="B194" s="207"/>
      <c r="C194" s="207"/>
      <c r="D194" s="207"/>
      <c r="E194" s="207"/>
      <c r="F194" s="207"/>
      <c r="G194" s="207"/>
      <c r="H194" s="208"/>
      <c r="I194" s="69">
        <f>I192*I193</f>
        <v>5447.02</v>
      </c>
    </row>
  </sheetData>
  <mergeCells count="227">
    <mergeCell ref="A194:H194"/>
    <mergeCell ref="B86:H86"/>
    <mergeCell ref="B134:H134"/>
    <mergeCell ref="A135:H135"/>
    <mergeCell ref="A137:I137"/>
    <mergeCell ref="B140:H140"/>
    <mergeCell ref="A141:H141"/>
    <mergeCell ref="A143:I143"/>
    <mergeCell ref="B148:H148"/>
    <mergeCell ref="A149:H149"/>
    <mergeCell ref="A151:I151"/>
    <mergeCell ref="A122:A123"/>
    <mergeCell ref="I122:I123"/>
    <mergeCell ref="A124:A126"/>
    <mergeCell ref="I124:I126"/>
    <mergeCell ref="A127:A129"/>
    <mergeCell ref="I127:I129"/>
    <mergeCell ref="B129:H129"/>
    <mergeCell ref="A130:H130"/>
    <mergeCell ref="A132:I132"/>
    <mergeCell ref="B185:H185"/>
    <mergeCell ref="B186:H186"/>
    <mergeCell ref="B187:H187"/>
    <mergeCell ref="B188:H188"/>
    <mergeCell ref="B191:H191"/>
    <mergeCell ref="C175:I175"/>
    <mergeCell ref="C176:I176"/>
    <mergeCell ref="B167:G167"/>
    <mergeCell ref="B168:G168"/>
    <mergeCell ref="B169:G169"/>
    <mergeCell ref="B170:G170"/>
    <mergeCell ref="B171:G171"/>
    <mergeCell ref="A172:H172"/>
    <mergeCell ref="A173:I173"/>
    <mergeCell ref="A174:G174"/>
    <mergeCell ref="A175:B177"/>
    <mergeCell ref="C177:I177"/>
    <mergeCell ref="A178:I178"/>
    <mergeCell ref="A179:I179"/>
    <mergeCell ref="A180:I180"/>
    <mergeCell ref="A181:I181"/>
    <mergeCell ref="A182:I182"/>
    <mergeCell ref="A183:I183"/>
    <mergeCell ref="A184:H184"/>
    <mergeCell ref="B189:H189"/>
    <mergeCell ref="A190:H190"/>
    <mergeCell ref="B164:G164"/>
    <mergeCell ref="B165:G165"/>
    <mergeCell ref="B166:G166"/>
    <mergeCell ref="B161:G161"/>
    <mergeCell ref="B162:G162"/>
    <mergeCell ref="B163:G163"/>
    <mergeCell ref="A163:A164"/>
    <mergeCell ref="H163:H164"/>
    <mergeCell ref="I163:I164"/>
    <mergeCell ref="A165:A166"/>
    <mergeCell ref="H165:H166"/>
    <mergeCell ref="I165:I166"/>
    <mergeCell ref="A160:G160"/>
    <mergeCell ref="B144:H144"/>
    <mergeCell ref="B145:H145"/>
    <mergeCell ref="B146:H146"/>
    <mergeCell ref="B147:H147"/>
    <mergeCell ref="B138:H138"/>
    <mergeCell ref="B139:H139"/>
    <mergeCell ref="A142:I142"/>
    <mergeCell ref="A131:I131"/>
    <mergeCell ref="A136:I136"/>
    <mergeCell ref="A150:I150"/>
    <mergeCell ref="A153:I153"/>
    <mergeCell ref="A154:A155"/>
    <mergeCell ref="B154:G155"/>
    <mergeCell ref="H154:H155"/>
    <mergeCell ref="A156:G156"/>
    <mergeCell ref="B157:G157"/>
    <mergeCell ref="A158:G158"/>
    <mergeCell ref="B159:G159"/>
    <mergeCell ref="B123:H123"/>
    <mergeCell ref="B124:H124"/>
    <mergeCell ref="B125:H125"/>
    <mergeCell ref="B133:H133"/>
    <mergeCell ref="B126:H126"/>
    <mergeCell ref="B127:H127"/>
    <mergeCell ref="B128:H128"/>
    <mergeCell ref="B121:H121"/>
    <mergeCell ref="B122:H122"/>
    <mergeCell ref="A120:A121"/>
    <mergeCell ref="I120:I121"/>
    <mergeCell ref="B119:H119"/>
    <mergeCell ref="B120:H120"/>
    <mergeCell ref="B105:H105"/>
    <mergeCell ref="A109:I109"/>
    <mergeCell ref="A110:I110"/>
    <mergeCell ref="A112:I112"/>
    <mergeCell ref="A115:I115"/>
    <mergeCell ref="A111:I111"/>
    <mergeCell ref="B106:H106"/>
    <mergeCell ref="B107:G107"/>
    <mergeCell ref="A108:H108"/>
    <mergeCell ref="A113:I113"/>
    <mergeCell ref="A116:I116"/>
    <mergeCell ref="B117:H117"/>
    <mergeCell ref="B118:F118"/>
    <mergeCell ref="I59:I60"/>
    <mergeCell ref="B61:G61"/>
    <mergeCell ref="B62:G62"/>
    <mergeCell ref="B63:G63"/>
    <mergeCell ref="B64:G64"/>
    <mergeCell ref="B65:G65"/>
    <mergeCell ref="A68:I68"/>
    <mergeCell ref="A69:I69"/>
    <mergeCell ref="B73:H73"/>
    <mergeCell ref="A70:I70"/>
    <mergeCell ref="A71:I71"/>
    <mergeCell ref="A72:I72"/>
    <mergeCell ref="A66:G66"/>
    <mergeCell ref="B58:G58"/>
    <mergeCell ref="A59:A60"/>
    <mergeCell ref="B59:C59"/>
    <mergeCell ref="B60:C60"/>
    <mergeCell ref="D59:D60"/>
    <mergeCell ref="E59:E60"/>
    <mergeCell ref="F59:F60"/>
    <mergeCell ref="G59:G60"/>
    <mergeCell ref="H59:H60"/>
    <mergeCell ref="A41:I41"/>
    <mergeCell ref="A42:I42"/>
    <mergeCell ref="A43:I43"/>
    <mergeCell ref="A44:I44"/>
    <mergeCell ref="A49:H49"/>
    <mergeCell ref="A50:I50"/>
    <mergeCell ref="A51:I51"/>
    <mergeCell ref="A52:I52"/>
    <mergeCell ref="B57:G57"/>
    <mergeCell ref="A55:A56"/>
    <mergeCell ref="B55:G56"/>
    <mergeCell ref="H55:H56"/>
    <mergeCell ref="A53:I53"/>
    <mergeCell ref="A54:I54"/>
    <mergeCell ref="A45:I45"/>
    <mergeCell ref="B46:H46"/>
    <mergeCell ref="B47:G47"/>
    <mergeCell ref="B48:G48"/>
    <mergeCell ref="A31:A32"/>
    <mergeCell ref="B31:G32"/>
    <mergeCell ref="B22:G22"/>
    <mergeCell ref="B23:G23"/>
    <mergeCell ref="B24:G24"/>
    <mergeCell ref="B25:G25"/>
    <mergeCell ref="H22:I22"/>
    <mergeCell ref="H23:I23"/>
    <mergeCell ref="H24:I24"/>
    <mergeCell ref="H25:I25"/>
    <mergeCell ref="B39:H39"/>
    <mergeCell ref="A40:H40"/>
    <mergeCell ref="B33:H33"/>
    <mergeCell ref="B35:G35"/>
    <mergeCell ref="B36:G36"/>
    <mergeCell ref="B38:H38"/>
    <mergeCell ref="A33:A34"/>
    <mergeCell ref="B34:H34"/>
    <mergeCell ref="B37:H37"/>
    <mergeCell ref="A2:I2"/>
    <mergeCell ref="A3:I3"/>
    <mergeCell ref="A5:E5"/>
    <mergeCell ref="F5:I5"/>
    <mergeCell ref="A6:E6"/>
    <mergeCell ref="F6:I6"/>
    <mergeCell ref="A7:I7"/>
    <mergeCell ref="A8:I8"/>
    <mergeCell ref="B10:G10"/>
    <mergeCell ref="B9:G9"/>
    <mergeCell ref="H9:I9"/>
    <mergeCell ref="B102:H102"/>
    <mergeCell ref="B103:H103"/>
    <mergeCell ref="B104:H104"/>
    <mergeCell ref="B95:H95"/>
    <mergeCell ref="B96:H96"/>
    <mergeCell ref="B97:H97"/>
    <mergeCell ref="A100:I100"/>
    <mergeCell ref="A94:I94"/>
    <mergeCell ref="B98:H98"/>
    <mergeCell ref="A99:H99"/>
    <mergeCell ref="A101:I101"/>
    <mergeCell ref="A93:I93"/>
    <mergeCell ref="B88:H88"/>
    <mergeCell ref="A90:I90"/>
    <mergeCell ref="A91:I91"/>
    <mergeCell ref="A92:I92"/>
    <mergeCell ref="B85:H85"/>
    <mergeCell ref="B74:H74"/>
    <mergeCell ref="B75:G75"/>
    <mergeCell ref="B76:G76"/>
    <mergeCell ref="B77:G77"/>
    <mergeCell ref="B78:G78"/>
    <mergeCell ref="B79:H79"/>
    <mergeCell ref="B80:G80"/>
    <mergeCell ref="B81:G81"/>
    <mergeCell ref="B82:G82"/>
    <mergeCell ref="B84:H84"/>
    <mergeCell ref="B83:H83"/>
    <mergeCell ref="B87:H87"/>
    <mergeCell ref="B89:H89"/>
    <mergeCell ref="A192:H192"/>
    <mergeCell ref="A193:H193"/>
    <mergeCell ref="H11:I11"/>
    <mergeCell ref="H10:I10"/>
    <mergeCell ref="A4:I4"/>
    <mergeCell ref="H14:I14"/>
    <mergeCell ref="A15:I15"/>
    <mergeCell ref="B14:G14"/>
    <mergeCell ref="H12:I12"/>
    <mergeCell ref="H13:I13"/>
    <mergeCell ref="A11:A13"/>
    <mergeCell ref="B11:G13"/>
    <mergeCell ref="A29:I29"/>
    <mergeCell ref="A30:I30"/>
    <mergeCell ref="A28:I28"/>
    <mergeCell ref="A26:I26"/>
    <mergeCell ref="A27:I27"/>
    <mergeCell ref="A18:I18"/>
    <mergeCell ref="A19:I19"/>
    <mergeCell ref="A20:I20"/>
    <mergeCell ref="B21:G21"/>
    <mergeCell ref="H21:I21"/>
    <mergeCell ref="A16:I16"/>
    <mergeCell ref="A17:I1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BDF9-8096-41CE-9C00-DEFBA9591D4D}">
  <dimension ref="A2:S191"/>
  <sheetViews>
    <sheetView topLeftCell="A61" workbookViewId="0">
      <selection activeCell="B83" sqref="B83:H8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243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256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227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193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1729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244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1729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1729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144.03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52.3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196.32999999999998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385.07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48.13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57.76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28.88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19.25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11.55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3.85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154.03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708.52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0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0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185</v>
      </c>
      <c r="C79" s="131"/>
      <c r="D79" s="131"/>
      <c r="E79" s="131"/>
      <c r="F79" s="131"/>
      <c r="G79" s="131"/>
      <c r="H79" s="132"/>
      <c r="I79" s="16">
        <f>ROUND(H80*(1-H82),2)</f>
        <v>342</v>
      </c>
    </row>
    <row r="80" spans="1:9" ht="15" customHeight="1">
      <c r="A80" s="4"/>
      <c r="B80" s="263" t="s">
        <v>245</v>
      </c>
      <c r="C80" s="264"/>
      <c r="D80" s="264"/>
      <c r="E80" s="264"/>
      <c r="F80" s="264"/>
      <c r="G80" s="265"/>
      <c r="H80" s="21">
        <v>360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/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0.05</v>
      </c>
      <c r="I82" s="4"/>
    </row>
    <row r="83" spans="1:9" ht="24" customHeight="1">
      <c r="A83" s="4" t="s">
        <v>9</v>
      </c>
      <c r="B83" s="263" t="s">
        <v>246</v>
      </c>
      <c r="C83" s="264"/>
      <c r="D83" s="264"/>
      <c r="E83" s="264"/>
      <c r="F83" s="264"/>
      <c r="G83" s="264"/>
      <c r="H83" s="265"/>
      <c r="I83" s="79">
        <f>I33*3/100/12*3</f>
        <v>12.967499999999999</v>
      </c>
    </row>
    <row r="84" spans="1:9" ht="15" customHeight="1">
      <c r="A84" s="4" t="s">
        <v>11</v>
      </c>
      <c r="B84" s="130" t="s">
        <v>247</v>
      </c>
      <c r="C84" s="131"/>
      <c r="D84" s="131"/>
      <c r="E84" s="131"/>
      <c r="F84" s="131"/>
      <c r="G84" s="131"/>
      <c r="H84" s="132"/>
      <c r="I84" s="79">
        <v>5</v>
      </c>
    </row>
    <row r="85" spans="1:9" ht="25.5" customHeight="1">
      <c r="A85" s="4" t="s">
        <v>33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02">
        <f>SUM(I74:I85)</f>
        <v>359.96749999999997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196.32999999999998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708.52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103">
        <f>I86</f>
        <v>359.96749999999997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1264.8174999999999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8.68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0.69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33.619999999999997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12.37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69.16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124.51999999999998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1729</v>
      </c>
      <c r="C111" s="34"/>
      <c r="D111" s="32" t="s">
        <v>122</v>
      </c>
      <c r="E111" s="33">
        <f>I96-I74-I79+I115</f>
        <v>1137.4675</v>
      </c>
      <c r="F111" s="35"/>
      <c r="G111" s="32" t="s">
        <v>55</v>
      </c>
      <c r="H111" s="36">
        <f>I105</f>
        <v>124.51999999999998</v>
      </c>
      <c r="I111" s="37">
        <f>B111+E111+H111</f>
        <v>2990.9874999999997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214.65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8.31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0.62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8.06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0.03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4.1399999999999997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24.92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260.7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260.7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260.7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78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41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3525.3775000000001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105.76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3631.1375000000003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246.55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3877.6875000000005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343.68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74.61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226.1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996.7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644.39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1729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1264.8174999999999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124.51999999999998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260.7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12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3525.3775000000001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996.7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4522.0775000000003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4522.0775000000003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8:I88"/>
    <mergeCell ref="A89:I89"/>
    <mergeCell ref="A90:I90"/>
    <mergeCell ref="A91:I91"/>
    <mergeCell ref="B92:H92"/>
    <mergeCell ref="B93:H93"/>
    <mergeCell ref="B83:H83"/>
    <mergeCell ref="B84:H84"/>
    <mergeCell ref="B85:H85"/>
    <mergeCell ref="B86:H86"/>
    <mergeCell ref="A87:I87"/>
    <mergeCell ref="B100:H100"/>
    <mergeCell ref="B101:H101"/>
    <mergeCell ref="B102:H102"/>
    <mergeCell ref="B103:H103"/>
    <mergeCell ref="B104:G104"/>
    <mergeCell ref="A105:H105"/>
    <mergeCell ref="B94:H94"/>
    <mergeCell ref="B95:H95"/>
    <mergeCell ref="A96:H96"/>
    <mergeCell ref="A97:I97"/>
    <mergeCell ref="A98:I98"/>
    <mergeCell ref="B99:H99"/>
    <mergeCell ref="A113:I113"/>
    <mergeCell ref="B114:H114"/>
    <mergeCell ref="B115:F115"/>
    <mergeCell ref="B116:H116"/>
    <mergeCell ref="A117:A118"/>
    <mergeCell ref="B117:H117"/>
    <mergeCell ref="I117:I118"/>
    <mergeCell ref="B118:H118"/>
    <mergeCell ref="A106:I106"/>
    <mergeCell ref="A107:I107"/>
    <mergeCell ref="A108:I108"/>
    <mergeCell ref="A109:I109"/>
    <mergeCell ref="A110:I110"/>
    <mergeCell ref="A112:I112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D02F-49E6-4806-AAD9-CD061E9BACDA}">
  <dimension ref="A2:S191"/>
  <sheetViews>
    <sheetView topLeftCell="A60" workbookViewId="0">
      <selection activeCell="K73" sqref="K7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205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256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227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193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1729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244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1729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1729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144.03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52.3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196.32999999999998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385.07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48.13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57.76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28.88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19.25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11.55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3.85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154.03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708.52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0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0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185</v>
      </c>
      <c r="C79" s="131"/>
      <c r="D79" s="131"/>
      <c r="E79" s="131"/>
      <c r="F79" s="131"/>
      <c r="G79" s="131"/>
      <c r="H79" s="132"/>
      <c r="I79" s="16">
        <f>ROUND(H80*(1-H82),2)</f>
        <v>324</v>
      </c>
    </row>
    <row r="80" spans="1:9" ht="15" customHeight="1">
      <c r="A80" s="4"/>
      <c r="B80" s="263" t="s">
        <v>245</v>
      </c>
      <c r="C80" s="264"/>
      <c r="D80" s="264"/>
      <c r="E80" s="264"/>
      <c r="F80" s="264"/>
      <c r="G80" s="265"/>
      <c r="H80" s="21">
        <v>360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/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246</v>
      </c>
      <c r="C83" s="264"/>
      <c r="D83" s="264"/>
      <c r="E83" s="264"/>
      <c r="F83" s="264"/>
      <c r="G83" s="264"/>
      <c r="H83" s="265"/>
      <c r="I83" s="79">
        <f>I33*3/100/12*3</f>
        <v>12.967499999999999</v>
      </c>
    </row>
    <row r="84" spans="1:9" ht="15" customHeight="1">
      <c r="A84" s="4" t="s">
        <v>11</v>
      </c>
      <c r="B84" s="130" t="s">
        <v>247</v>
      </c>
      <c r="C84" s="131"/>
      <c r="D84" s="131"/>
      <c r="E84" s="131"/>
      <c r="F84" s="131"/>
      <c r="G84" s="131"/>
      <c r="H84" s="132"/>
      <c r="I84" s="79">
        <v>5</v>
      </c>
    </row>
    <row r="85" spans="1:9" ht="25.5" customHeight="1">
      <c r="A85" s="4" t="s">
        <v>33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02">
        <f>SUM(I74:I85)</f>
        <v>341.96749999999997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196.32999999999998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708.52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103">
        <f>I86</f>
        <v>341.96749999999997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1246.8174999999999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8.68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0.69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33.619999999999997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12.37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69.16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124.51999999999998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1729</v>
      </c>
      <c r="C111" s="34"/>
      <c r="D111" s="32" t="s">
        <v>122</v>
      </c>
      <c r="E111" s="33">
        <f>I96-I74-I79+I115</f>
        <v>1137.4675</v>
      </c>
      <c r="F111" s="35"/>
      <c r="G111" s="32" t="s">
        <v>55</v>
      </c>
      <c r="H111" s="36">
        <f>I105</f>
        <v>124.51999999999998</v>
      </c>
      <c r="I111" s="37">
        <f>B111+E111+H111</f>
        <v>2990.9874999999997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214.65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8.31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0.62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8.06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0.03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4.1399999999999997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24.92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260.7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260.7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260.7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78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41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3507.3775000000001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105.22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3612.5974999999999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245.3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3857.8975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341.92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74.23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224.95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991.62000000000012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641.1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1729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1246.8174999999999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124.51999999999998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260.7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12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3507.3775000000001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991.62000000000012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4498.9975000000004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4498.9975000000004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3:H93"/>
    <mergeCell ref="B94:H94"/>
    <mergeCell ref="B83:H83"/>
    <mergeCell ref="B84:H84"/>
    <mergeCell ref="B85:H85"/>
    <mergeCell ref="B86:H86"/>
    <mergeCell ref="A88:I88"/>
    <mergeCell ref="A87:I87"/>
    <mergeCell ref="B92:H92"/>
    <mergeCell ref="B101:H101"/>
    <mergeCell ref="B102:H102"/>
    <mergeCell ref="B103:H103"/>
    <mergeCell ref="B95:H95"/>
    <mergeCell ref="A98:I98"/>
    <mergeCell ref="B100:H100"/>
    <mergeCell ref="A96:H96"/>
    <mergeCell ref="A97:I97"/>
    <mergeCell ref="B99:H99"/>
    <mergeCell ref="B104:G104"/>
    <mergeCell ref="A105:H105"/>
    <mergeCell ref="A106:I106"/>
    <mergeCell ref="B117:H117"/>
    <mergeCell ref="B118:H118"/>
    <mergeCell ref="B119:H119"/>
    <mergeCell ref="A107:I107"/>
    <mergeCell ref="A108:I108"/>
    <mergeCell ref="A109:I109"/>
    <mergeCell ref="A110:I110"/>
    <mergeCell ref="A113:I113"/>
    <mergeCell ref="A112:I112"/>
    <mergeCell ref="B114:H114"/>
    <mergeCell ref="B115:F115"/>
    <mergeCell ref="B116:H116"/>
    <mergeCell ref="A117:A118"/>
    <mergeCell ref="I117:I118"/>
    <mergeCell ref="A119:A120"/>
    <mergeCell ref="I119:I120"/>
    <mergeCell ref="B125:H125"/>
    <mergeCell ref="B126:H126"/>
    <mergeCell ref="B120:H120"/>
    <mergeCell ref="B121:H121"/>
    <mergeCell ref="B122:H122"/>
    <mergeCell ref="B123:H123"/>
    <mergeCell ref="B124:H124"/>
    <mergeCell ref="A121:A123"/>
    <mergeCell ref="I121:I123"/>
    <mergeCell ref="A124:A126"/>
    <mergeCell ref="I124:I126"/>
    <mergeCell ref="A127:H127"/>
    <mergeCell ref="A128:I128"/>
    <mergeCell ref="B136:H136"/>
    <mergeCell ref="B137:H137"/>
    <mergeCell ref="A140:I140"/>
    <mergeCell ref="A129:I129"/>
    <mergeCell ref="B131:H131"/>
    <mergeCell ref="A134:I134"/>
    <mergeCell ref="B130:H130"/>
    <mergeCell ref="A132:H132"/>
    <mergeCell ref="A133:I133"/>
    <mergeCell ref="B135:H135"/>
    <mergeCell ref="A138:H138"/>
    <mergeCell ref="A139:I139"/>
    <mergeCell ref="A148:I148"/>
    <mergeCell ref="B142:H142"/>
    <mergeCell ref="B143:H143"/>
    <mergeCell ref="B144:H144"/>
    <mergeCell ref="B145:H145"/>
    <mergeCell ref="B141:H141"/>
    <mergeCell ref="A146:H146"/>
    <mergeCell ref="A147:I147"/>
    <mergeCell ref="A150:I150"/>
    <mergeCell ref="A151:A152"/>
    <mergeCell ref="B151:G152"/>
    <mergeCell ref="H151:H152"/>
    <mergeCell ref="A153:G153"/>
    <mergeCell ref="B160:G160"/>
    <mergeCell ref="B161:G161"/>
    <mergeCell ref="B162:G162"/>
    <mergeCell ref="B159:G159"/>
    <mergeCell ref="B154:G154"/>
    <mergeCell ref="A155:G155"/>
    <mergeCell ref="B156:G156"/>
    <mergeCell ref="A157:G157"/>
    <mergeCell ref="B158:G158"/>
    <mergeCell ref="A160:A161"/>
    <mergeCell ref="H160:H161"/>
    <mergeCell ref="I160:I161"/>
    <mergeCell ref="A162:A163"/>
    <mergeCell ref="H162:H163"/>
    <mergeCell ref="I162:I163"/>
    <mergeCell ref="B166:G166"/>
    <mergeCell ref="B167:G167"/>
    <mergeCell ref="B168:G168"/>
    <mergeCell ref="B163:G163"/>
    <mergeCell ref="B164:G164"/>
    <mergeCell ref="B165:G165"/>
    <mergeCell ref="A169:H169"/>
    <mergeCell ref="A170:I170"/>
    <mergeCell ref="A171:G171"/>
    <mergeCell ref="A177:I177"/>
    <mergeCell ref="A178:I178"/>
    <mergeCell ref="A179:I179"/>
    <mergeCell ref="A180:I180"/>
    <mergeCell ref="C173:I173"/>
    <mergeCell ref="C174:I174"/>
    <mergeCell ref="A176:I176"/>
    <mergeCell ref="A172:B174"/>
    <mergeCell ref="C172:I172"/>
    <mergeCell ref="A175:I175"/>
    <mergeCell ref="A181:H181"/>
    <mergeCell ref="B182:H182"/>
    <mergeCell ref="A190:H190"/>
    <mergeCell ref="A191:H191"/>
    <mergeCell ref="B183:H183"/>
    <mergeCell ref="B184:H184"/>
    <mergeCell ref="B185:H185"/>
    <mergeCell ref="B186:H186"/>
    <mergeCell ref="A187:H187"/>
    <mergeCell ref="B188:H188"/>
    <mergeCell ref="A189:H18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BABAC-AA0C-4C6A-BEF5-EB70AF908A1D}">
  <dimension ref="A2:S191"/>
  <sheetViews>
    <sheetView topLeftCell="A64" workbookViewId="0">
      <selection activeCell="H81" sqref="H81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154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248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237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3227.02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248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3227.02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3227.02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268.81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97.62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366.43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718.69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89.84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107.8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53.9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35.93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21.56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7.19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287.48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1322.39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8.7799999999999994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4.5999999999999996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238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589.07999999999993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366.43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1322.39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589.07999999999993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2277.9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16.190000000000001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1.3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62.75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23.09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129.08000000000001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232.41000000000003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3227.02</v>
      </c>
      <c r="C111" s="34"/>
      <c r="D111" s="32" t="s">
        <v>122</v>
      </c>
      <c r="E111" s="33">
        <f>I96-I74-I79+I115</f>
        <v>2115.3399999999997</v>
      </c>
      <c r="F111" s="35"/>
      <c r="G111" s="32" t="s">
        <v>55</v>
      </c>
      <c r="H111" s="36">
        <f>I105</f>
        <v>232.41000000000003</v>
      </c>
      <c r="I111" s="37">
        <f>B111+E111+H111</f>
        <v>5574.7699999999995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400.62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15.49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1.1599999999999999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15.02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0.06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7.66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46.46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0.18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0.18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486.41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486.41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486.41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6370.08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191.1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6561.18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445.5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7006.68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621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134.82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408.55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1800.9699999999998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1164.3699999999999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3227.02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2277.9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232.41000000000003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486.41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6370.08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1800.9699999999998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8171.0499999999993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8171.0499999999993</v>
      </c>
    </row>
  </sheetData>
  <mergeCells count="224">
    <mergeCell ref="A155:G155"/>
    <mergeCell ref="B156:G156"/>
    <mergeCell ref="B185:H185"/>
    <mergeCell ref="B186:H186"/>
    <mergeCell ref="A187:H187"/>
    <mergeCell ref="B188:H188"/>
    <mergeCell ref="A189:H189"/>
    <mergeCell ref="A190:H190"/>
    <mergeCell ref="A191:H191"/>
    <mergeCell ref="A179:I179"/>
    <mergeCell ref="B182:H182"/>
    <mergeCell ref="B183:H183"/>
    <mergeCell ref="B184:H184"/>
    <mergeCell ref="A181:H181"/>
    <mergeCell ref="A171:G171"/>
    <mergeCell ref="A172:B174"/>
    <mergeCell ref="C172:I172"/>
    <mergeCell ref="C173:I173"/>
    <mergeCell ref="C174:I174"/>
    <mergeCell ref="A175:I175"/>
    <mergeCell ref="A176:I176"/>
    <mergeCell ref="A177:I177"/>
    <mergeCell ref="A180:I180"/>
    <mergeCell ref="A178:I178"/>
    <mergeCell ref="B168:G168"/>
    <mergeCell ref="A169:H169"/>
    <mergeCell ref="A170:I170"/>
    <mergeCell ref="B158:G158"/>
    <mergeCell ref="B159:G159"/>
    <mergeCell ref="A160:A161"/>
    <mergeCell ref="B160:G160"/>
    <mergeCell ref="H160:H161"/>
    <mergeCell ref="I160:I161"/>
    <mergeCell ref="B161:G161"/>
    <mergeCell ref="A162:A163"/>
    <mergeCell ref="B162:G162"/>
    <mergeCell ref="H162:H163"/>
    <mergeCell ref="I162:I163"/>
    <mergeCell ref="B163:G163"/>
    <mergeCell ref="B164:G164"/>
    <mergeCell ref="B165:G165"/>
    <mergeCell ref="B166:G166"/>
    <mergeCell ref="B167:G167"/>
    <mergeCell ref="A132:H132"/>
    <mergeCell ref="A133:I133"/>
    <mergeCell ref="A157:G157"/>
    <mergeCell ref="B141:H141"/>
    <mergeCell ref="B142:H142"/>
    <mergeCell ref="A134:I134"/>
    <mergeCell ref="B135:H135"/>
    <mergeCell ref="B136:H136"/>
    <mergeCell ref="B137:H137"/>
    <mergeCell ref="A138:H138"/>
    <mergeCell ref="A139:I139"/>
    <mergeCell ref="A140:I140"/>
    <mergeCell ref="B143:H143"/>
    <mergeCell ref="B144:H144"/>
    <mergeCell ref="B145:H145"/>
    <mergeCell ref="A147:I147"/>
    <mergeCell ref="A148:I148"/>
    <mergeCell ref="A146:H146"/>
    <mergeCell ref="A150:I150"/>
    <mergeCell ref="A151:A152"/>
    <mergeCell ref="B151:G152"/>
    <mergeCell ref="H151:H152"/>
    <mergeCell ref="A153:G153"/>
    <mergeCell ref="B154:G154"/>
    <mergeCell ref="B118:H118"/>
    <mergeCell ref="A110:I110"/>
    <mergeCell ref="A112:I112"/>
    <mergeCell ref="A113:I113"/>
    <mergeCell ref="B114:H114"/>
    <mergeCell ref="B115:F115"/>
    <mergeCell ref="B116:H116"/>
    <mergeCell ref="A117:A118"/>
    <mergeCell ref="B117:H117"/>
    <mergeCell ref="I117:I118"/>
    <mergeCell ref="A119:A120"/>
    <mergeCell ref="B119:H119"/>
    <mergeCell ref="I119:I120"/>
    <mergeCell ref="B120:H120"/>
    <mergeCell ref="A128:I128"/>
    <mergeCell ref="A129:I129"/>
    <mergeCell ref="B131:H131"/>
    <mergeCell ref="B122:H122"/>
    <mergeCell ref="B123:H123"/>
    <mergeCell ref="B124:H124"/>
    <mergeCell ref="B125:H125"/>
    <mergeCell ref="A121:A123"/>
    <mergeCell ref="B121:H121"/>
    <mergeCell ref="I121:I123"/>
    <mergeCell ref="A124:A126"/>
    <mergeCell ref="I124:I126"/>
    <mergeCell ref="B126:H126"/>
    <mergeCell ref="A127:H127"/>
    <mergeCell ref="B130:H130"/>
    <mergeCell ref="B104:G104"/>
    <mergeCell ref="A107:I107"/>
    <mergeCell ref="A108:I108"/>
    <mergeCell ref="A109:I109"/>
    <mergeCell ref="A98:I98"/>
    <mergeCell ref="B99:H99"/>
    <mergeCell ref="B100:H100"/>
    <mergeCell ref="B101:H101"/>
    <mergeCell ref="B102:H102"/>
    <mergeCell ref="B103:H103"/>
    <mergeCell ref="A105:H105"/>
    <mergeCell ref="A106:I106"/>
    <mergeCell ref="B92:H92"/>
    <mergeCell ref="B93:H93"/>
    <mergeCell ref="B94:H94"/>
    <mergeCell ref="B95:H95"/>
    <mergeCell ref="A96:H96"/>
    <mergeCell ref="A97:I97"/>
    <mergeCell ref="A89:I89"/>
    <mergeCell ref="A90:I90"/>
    <mergeCell ref="A91:I91"/>
    <mergeCell ref="B85:H85"/>
    <mergeCell ref="B80:G80"/>
    <mergeCell ref="B81:G81"/>
    <mergeCell ref="B82:G82"/>
    <mergeCell ref="B83:H83"/>
    <mergeCell ref="B84:H84"/>
    <mergeCell ref="B86:H86"/>
    <mergeCell ref="A87:I87"/>
    <mergeCell ref="A88:I88"/>
    <mergeCell ref="B77:G77"/>
    <mergeCell ref="B78:G78"/>
    <mergeCell ref="B79:H79"/>
    <mergeCell ref="B63:G63"/>
    <mergeCell ref="B64:G64"/>
    <mergeCell ref="B61:G61"/>
    <mergeCell ref="B62:G62"/>
    <mergeCell ref="A59:A60"/>
    <mergeCell ref="B59:C59"/>
    <mergeCell ref="D59:D60"/>
    <mergeCell ref="E59:E60"/>
    <mergeCell ref="F59:F60"/>
    <mergeCell ref="G59:G60"/>
    <mergeCell ref="H59:H60"/>
    <mergeCell ref="B75:G75"/>
    <mergeCell ref="A68:I68"/>
    <mergeCell ref="A69:I69"/>
    <mergeCell ref="B73:H73"/>
    <mergeCell ref="A70:I70"/>
    <mergeCell ref="A71:I71"/>
    <mergeCell ref="A72:I72"/>
    <mergeCell ref="B74:H74"/>
    <mergeCell ref="B76:G76"/>
    <mergeCell ref="I59:I60"/>
    <mergeCell ref="B60:C60"/>
    <mergeCell ref="B65:G65"/>
    <mergeCell ref="A66:G66"/>
    <mergeCell ref="A54:I54"/>
    <mergeCell ref="A51:I51"/>
    <mergeCell ref="A52:I52"/>
    <mergeCell ref="A53:I53"/>
    <mergeCell ref="A49:H49"/>
    <mergeCell ref="A50:I50"/>
    <mergeCell ref="A55:A56"/>
    <mergeCell ref="B55:G56"/>
    <mergeCell ref="H55:H56"/>
    <mergeCell ref="B57:G57"/>
    <mergeCell ref="B58:G58"/>
    <mergeCell ref="A43:I43"/>
    <mergeCell ref="A42:I42"/>
    <mergeCell ref="A44:I44"/>
    <mergeCell ref="A45:I45"/>
    <mergeCell ref="B46:H46"/>
    <mergeCell ref="B47:G47"/>
    <mergeCell ref="B48:G48"/>
    <mergeCell ref="B37:H37"/>
    <mergeCell ref="B38:H38"/>
    <mergeCell ref="B39:H39"/>
    <mergeCell ref="A40:H40"/>
    <mergeCell ref="A41:I41"/>
    <mergeCell ref="A31:A32"/>
    <mergeCell ref="B31:G32"/>
    <mergeCell ref="A33:A34"/>
    <mergeCell ref="B33:H33"/>
    <mergeCell ref="B34:H34"/>
    <mergeCell ref="B35:G35"/>
    <mergeCell ref="B36:G36"/>
    <mergeCell ref="A28:I28"/>
    <mergeCell ref="A29:I29"/>
    <mergeCell ref="A30:I30"/>
    <mergeCell ref="H25:I25"/>
    <mergeCell ref="A27:I27"/>
    <mergeCell ref="H23:I23"/>
    <mergeCell ref="H24:I24"/>
    <mergeCell ref="B23:G23"/>
    <mergeCell ref="B24:G24"/>
    <mergeCell ref="B25:G25"/>
    <mergeCell ref="A26:I26"/>
    <mergeCell ref="H21:I21"/>
    <mergeCell ref="H22:I22"/>
    <mergeCell ref="A19:I19"/>
    <mergeCell ref="A20:I20"/>
    <mergeCell ref="B21:G21"/>
    <mergeCell ref="B22:G22"/>
    <mergeCell ref="A15:I15"/>
    <mergeCell ref="A11:A13"/>
    <mergeCell ref="B11:G13"/>
    <mergeCell ref="H11:I11"/>
    <mergeCell ref="H12:I12"/>
    <mergeCell ref="H13:I13"/>
    <mergeCell ref="B14:G14"/>
    <mergeCell ref="H14:I14"/>
    <mergeCell ref="A16:I16"/>
    <mergeCell ref="A17:I17"/>
    <mergeCell ref="A18:I18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A32-89CD-4FCE-BC0B-AC442790F2EA}">
  <dimension ref="A2:S191"/>
  <sheetViews>
    <sheetView topLeftCell="A16" workbookViewId="0">
      <selection activeCell="H23" sqref="H23:I2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163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248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237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3227.02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248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3227.02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3227.02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268.81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97.62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366.43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718.69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89.84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107.8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53.9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35.93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21.56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7.19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287.48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1322.39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0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238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580.29999999999995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366.43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1322.39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580.29999999999995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2269.12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16.190000000000001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1.3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62.75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23.09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129.08000000000001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232.41000000000003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3227.02</v>
      </c>
      <c r="C111" s="34"/>
      <c r="D111" s="32" t="s">
        <v>122</v>
      </c>
      <c r="E111" s="33">
        <f>I96-I74-I79+I115</f>
        <v>2115.3399999999997</v>
      </c>
      <c r="F111" s="35"/>
      <c r="G111" s="32" t="s">
        <v>55</v>
      </c>
      <c r="H111" s="36">
        <f>I105</f>
        <v>232.41000000000003</v>
      </c>
      <c r="I111" s="37">
        <f>B111+E111+H111</f>
        <v>5574.7699999999995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400.62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15.49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1.1599999999999999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15.02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0.06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7.66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46.46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0.18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0.18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486.41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486.41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486.41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6361.2999999999993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190.84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6552.1399999999994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444.89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6997.03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620.14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134.63999999999999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407.99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1798.4999999999998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1162.77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3227.02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2269.12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232.41000000000003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486.41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6361.2999999999993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1798.4999999999998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8159.7999999999993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8159.7999999999993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20A5-5BEE-49BC-BE0E-12A514D98452}">
  <dimension ref="A2:S191"/>
  <sheetViews>
    <sheetView topLeftCell="A71" workbookViewId="0">
      <selection activeCell="H81" sqref="H81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218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248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237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3227.02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248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3227.02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3227.02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268.81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97.62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366.43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718.69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89.84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107.8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53.9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35.93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21.56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7.19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287.48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1322.39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8.7799999999999994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4.5999999999999996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238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589.07999999999993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366.43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1322.39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589.07999999999993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2277.9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16.190000000000001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1.3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62.75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23.09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129.08000000000001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232.41000000000003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3227.02</v>
      </c>
      <c r="C111" s="34"/>
      <c r="D111" s="32" t="s">
        <v>122</v>
      </c>
      <c r="E111" s="33">
        <f>I96-I74-I79+I115</f>
        <v>2115.3399999999997</v>
      </c>
      <c r="F111" s="35"/>
      <c r="G111" s="32" t="s">
        <v>55</v>
      </c>
      <c r="H111" s="36">
        <f>I105</f>
        <v>232.41000000000003</v>
      </c>
      <c r="I111" s="37">
        <f>B111+E111+H111</f>
        <v>5574.7699999999995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400.62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15.49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1.1599999999999999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15.02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0.06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7.66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46.46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0.18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0.18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486.41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486.41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486.41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6370.08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191.1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6561.18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445.5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7006.68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621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134.82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408.55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1800.9699999999998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1164.3699999999999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3227.02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2277.9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232.41000000000003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486.41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6370.08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1800.9699999999998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8171.0499999999993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8171.0499999999993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B89E-7655-4F0E-A6CA-813B33FE027B}">
  <dimension ref="A2:S191"/>
  <sheetViews>
    <sheetView topLeftCell="A3" workbookViewId="0">
      <selection activeCell="M27" sqref="M27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164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248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237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3227.02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248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3227.02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3227.02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268.81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97.62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366.43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718.69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89.84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107.8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53.9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35.93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21.56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7.19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287.48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1322.39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17.579999999999998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4.8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238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597.88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366.43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1322.39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597.88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2286.7000000000003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16.190000000000001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1.3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62.75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23.09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129.08000000000001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232.41000000000003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3227.02</v>
      </c>
      <c r="C111" s="34"/>
      <c r="D111" s="32" t="s">
        <v>122</v>
      </c>
      <c r="E111" s="33">
        <f>I96-I74-I79+I115</f>
        <v>2115.34</v>
      </c>
      <c r="F111" s="35"/>
      <c r="G111" s="32" t="s">
        <v>55</v>
      </c>
      <c r="H111" s="36">
        <f>I105</f>
        <v>232.41000000000003</v>
      </c>
      <c r="I111" s="37">
        <f>B111+E111+H111</f>
        <v>5574.77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400.62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15.49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1.1599999999999999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15.02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0.06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7.66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46.46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0.18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0.18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486.41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486.41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486.41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6378.88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191.37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6570.25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446.12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7016.37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621.86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135.01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409.12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1803.48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1165.99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3227.02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2286.7000000000003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232.41000000000003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486.41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6378.88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1803.48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8182.3600000000006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8182.3600000000006</v>
      </c>
    </row>
  </sheetData>
  <mergeCells count="224">
    <mergeCell ref="B183:H183"/>
    <mergeCell ref="A191:H191"/>
    <mergeCell ref="B184:H184"/>
    <mergeCell ref="B185:H185"/>
    <mergeCell ref="B186:H186"/>
    <mergeCell ref="B188:H188"/>
    <mergeCell ref="A189:H189"/>
    <mergeCell ref="A187:H187"/>
    <mergeCell ref="A190:H190"/>
    <mergeCell ref="A178:I178"/>
    <mergeCell ref="A179:I179"/>
    <mergeCell ref="A180:I180"/>
    <mergeCell ref="C174:I174"/>
    <mergeCell ref="A177:I177"/>
    <mergeCell ref="A175:I175"/>
    <mergeCell ref="A176:I176"/>
    <mergeCell ref="A181:H181"/>
    <mergeCell ref="B182:H182"/>
    <mergeCell ref="B167:G167"/>
    <mergeCell ref="B168:G168"/>
    <mergeCell ref="B164:G164"/>
    <mergeCell ref="B165:G165"/>
    <mergeCell ref="B166:G166"/>
    <mergeCell ref="A169:H169"/>
    <mergeCell ref="A170:I170"/>
    <mergeCell ref="A171:G171"/>
    <mergeCell ref="A172:B174"/>
    <mergeCell ref="C172:I172"/>
    <mergeCell ref="C173:I173"/>
    <mergeCell ref="I162:I163"/>
    <mergeCell ref="B163:G163"/>
    <mergeCell ref="A155:G155"/>
    <mergeCell ref="B156:G156"/>
    <mergeCell ref="A157:G157"/>
    <mergeCell ref="B158:G158"/>
    <mergeCell ref="B160:G160"/>
    <mergeCell ref="B159:G159"/>
    <mergeCell ref="A160:A161"/>
    <mergeCell ref="H160:H161"/>
    <mergeCell ref="I160:I161"/>
    <mergeCell ref="A151:A152"/>
    <mergeCell ref="B151:G152"/>
    <mergeCell ref="H151:H152"/>
    <mergeCell ref="A153:G153"/>
    <mergeCell ref="B154:G154"/>
    <mergeCell ref="B161:G161"/>
    <mergeCell ref="A162:A163"/>
    <mergeCell ref="B162:G162"/>
    <mergeCell ref="H162:H163"/>
    <mergeCell ref="A138:H138"/>
    <mergeCell ref="A139:I139"/>
    <mergeCell ref="A140:I140"/>
    <mergeCell ref="B141:H141"/>
    <mergeCell ref="A150:I150"/>
    <mergeCell ref="B143:H143"/>
    <mergeCell ref="B144:H144"/>
    <mergeCell ref="B145:H145"/>
    <mergeCell ref="B142:H142"/>
    <mergeCell ref="A146:H146"/>
    <mergeCell ref="A147:I147"/>
    <mergeCell ref="A148:I148"/>
    <mergeCell ref="A127:H127"/>
    <mergeCell ref="A128:I128"/>
    <mergeCell ref="A129:I129"/>
    <mergeCell ref="B137:H137"/>
    <mergeCell ref="B130:H130"/>
    <mergeCell ref="B131:H131"/>
    <mergeCell ref="A132:H132"/>
    <mergeCell ref="A133:I133"/>
    <mergeCell ref="A134:I134"/>
    <mergeCell ref="B135:H135"/>
    <mergeCell ref="B136:H136"/>
    <mergeCell ref="B126:H126"/>
    <mergeCell ref="B121:H121"/>
    <mergeCell ref="B122:H122"/>
    <mergeCell ref="B123:H123"/>
    <mergeCell ref="B124:H124"/>
    <mergeCell ref="B125:H125"/>
    <mergeCell ref="A121:A123"/>
    <mergeCell ref="I121:I123"/>
    <mergeCell ref="A124:A126"/>
    <mergeCell ref="I124:I126"/>
    <mergeCell ref="B116:H116"/>
    <mergeCell ref="B118:H118"/>
    <mergeCell ref="A119:A120"/>
    <mergeCell ref="B119:H119"/>
    <mergeCell ref="I119:I120"/>
    <mergeCell ref="B120:H120"/>
    <mergeCell ref="A109:I109"/>
    <mergeCell ref="A110:I110"/>
    <mergeCell ref="A112:I112"/>
    <mergeCell ref="A113:I113"/>
    <mergeCell ref="B114:H114"/>
    <mergeCell ref="B115:F115"/>
    <mergeCell ref="A117:A118"/>
    <mergeCell ref="B117:H117"/>
    <mergeCell ref="I117:I118"/>
    <mergeCell ref="A96:H96"/>
    <mergeCell ref="B103:H103"/>
    <mergeCell ref="A108:I108"/>
    <mergeCell ref="B101:H101"/>
    <mergeCell ref="B102:H102"/>
    <mergeCell ref="A97:I97"/>
    <mergeCell ref="A98:I98"/>
    <mergeCell ref="B99:H99"/>
    <mergeCell ref="B100:H100"/>
    <mergeCell ref="B104:G104"/>
    <mergeCell ref="A105:H105"/>
    <mergeCell ref="A106:I106"/>
    <mergeCell ref="A107:I107"/>
    <mergeCell ref="A91:I91"/>
    <mergeCell ref="B94:H94"/>
    <mergeCell ref="B95:H95"/>
    <mergeCell ref="B83:H83"/>
    <mergeCell ref="B84:H84"/>
    <mergeCell ref="A89:I89"/>
    <mergeCell ref="A90:I90"/>
    <mergeCell ref="B85:H85"/>
    <mergeCell ref="B86:H86"/>
    <mergeCell ref="A87:I87"/>
    <mergeCell ref="A88:I88"/>
    <mergeCell ref="B92:H92"/>
    <mergeCell ref="B93:H9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10E7E-47EE-43DA-B100-1CF697AC9C97}">
  <dimension ref="A2:S194"/>
  <sheetViews>
    <sheetView topLeftCell="A3" workbookViewId="0">
      <selection activeCell="I147" sqref="I147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181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232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242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239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237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2900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239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2900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2900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241.57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87.73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329.3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645.86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80.73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96.88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48.44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32.29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19.38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6.46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258.33999999999997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1188.3800000000001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79">
        <f>IF(ROUND((H77*H75*H76)-(I33*H78),2)&lt;0,0,ROUND((H77*H75*H76)-(I33*H78),2))</f>
        <v>90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197</v>
      </c>
      <c r="C79" s="131"/>
      <c r="D79" s="131"/>
      <c r="E79" s="131"/>
      <c r="F79" s="131"/>
      <c r="G79" s="131"/>
      <c r="H79" s="132"/>
      <c r="I79" s="16">
        <f>ROUND(H81*H80*(1-H82),2)</f>
        <v>485.1</v>
      </c>
    </row>
    <row r="80" spans="1:9" ht="15" customHeight="1">
      <c r="A80" s="4"/>
      <c r="B80" s="263" t="s">
        <v>206</v>
      </c>
      <c r="C80" s="264"/>
      <c r="D80" s="264"/>
      <c r="E80" s="264"/>
      <c r="F80" s="264"/>
      <c r="G80" s="265"/>
      <c r="H80" s="21">
        <v>24.5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198</v>
      </c>
      <c r="C83" s="264"/>
      <c r="D83" s="264"/>
      <c r="E83" s="264"/>
      <c r="F83" s="264"/>
      <c r="G83" s="264"/>
      <c r="H83" s="265"/>
      <c r="I83" s="79">
        <v>180</v>
      </c>
    </row>
    <row r="84" spans="1:9" ht="15" customHeight="1">
      <c r="A84" s="4" t="s">
        <v>11</v>
      </c>
      <c r="B84" s="130" t="s">
        <v>199</v>
      </c>
      <c r="C84" s="131"/>
      <c r="D84" s="131"/>
      <c r="E84" s="131"/>
      <c r="F84" s="131"/>
      <c r="G84" s="131"/>
      <c r="H84" s="132"/>
      <c r="I84" s="79">
        <v>16</v>
      </c>
    </row>
    <row r="85" spans="1:9" ht="15" customHeight="1">
      <c r="A85" s="4" t="s">
        <v>31</v>
      </c>
      <c r="B85" s="130" t="s">
        <v>233</v>
      </c>
      <c r="C85" s="131"/>
      <c r="D85" s="131"/>
      <c r="E85" s="131"/>
      <c r="F85" s="131"/>
      <c r="G85" s="131"/>
      <c r="H85" s="132"/>
      <c r="I85" s="79">
        <v>20</v>
      </c>
    </row>
    <row r="86" spans="1:9" ht="15" customHeight="1">
      <c r="A86" s="4" t="s">
        <v>33</v>
      </c>
      <c r="B86" s="130" t="s">
        <v>234</v>
      </c>
      <c r="C86" s="131"/>
      <c r="D86" s="131"/>
      <c r="E86" s="131"/>
      <c r="F86" s="131"/>
      <c r="G86" s="131"/>
      <c r="H86" s="132"/>
      <c r="I86" s="79">
        <v>5</v>
      </c>
    </row>
    <row r="87" spans="1:9" ht="15" customHeight="1">
      <c r="A87" s="4" t="s">
        <v>33</v>
      </c>
      <c r="B87" s="130" t="s">
        <v>200</v>
      </c>
      <c r="C87" s="131"/>
      <c r="D87" s="131"/>
      <c r="E87" s="131"/>
      <c r="F87" s="131"/>
      <c r="G87" s="131"/>
      <c r="H87" s="132"/>
      <c r="I87" s="79">
        <v>10</v>
      </c>
    </row>
    <row r="88" spans="1:9" ht="25.5" customHeight="1">
      <c r="A88" s="4" t="s">
        <v>31</v>
      </c>
      <c r="B88" s="293" t="s">
        <v>44</v>
      </c>
      <c r="C88" s="294"/>
      <c r="D88" s="294"/>
      <c r="E88" s="294"/>
      <c r="F88" s="294"/>
      <c r="G88" s="294"/>
      <c r="H88" s="295"/>
      <c r="I88" s="12"/>
    </row>
    <row r="89" spans="1:9">
      <c r="A89" s="27"/>
      <c r="B89" s="241" t="s">
        <v>101</v>
      </c>
      <c r="C89" s="242"/>
      <c r="D89" s="242"/>
      <c r="E89" s="242"/>
      <c r="F89" s="242"/>
      <c r="G89" s="242"/>
      <c r="H89" s="243"/>
      <c r="I89" s="13">
        <f>SUM(I74:I88)</f>
        <v>806.1</v>
      </c>
    </row>
    <row r="90" spans="1:9">
      <c r="A90" s="278"/>
      <c r="B90" s="279"/>
      <c r="C90" s="279"/>
      <c r="D90" s="279"/>
      <c r="E90" s="279"/>
      <c r="F90" s="279"/>
      <c r="G90" s="279"/>
      <c r="H90" s="279"/>
      <c r="I90" s="280"/>
    </row>
    <row r="91" spans="1:9" ht="24" customHeight="1">
      <c r="A91" s="121" t="s">
        <v>115</v>
      </c>
      <c r="B91" s="122"/>
      <c r="C91" s="122"/>
      <c r="D91" s="122"/>
      <c r="E91" s="122"/>
      <c r="F91" s="122"/>
      <c r="G91" s="122"/>
      <c r="H91" s="122"/>
      <c r="I91" s="123"/>
    </row>
    <row r="92" spans="1:9" ht="24" customHeight="1">
      <c r="A92" s="183" t="s">
        <v>116</v>
      </c>
      <c r="B92" s="184"/>
      <c r="C92" s="184"/>
      <c r="D92" s="184"/>
      <c r="E92" s="184"/>
      <c r="F92" s="184"/>
      <c r="G92" s="184"/>
      <c r="H92" s="184"/>
      <c r="I92" s="185"/>
    </row>
    <row r="93" spans="1:9">
      <c r="A93" s="287"/>
      <c r="B93" s="288"/>
      <c r="C93" s="288"/>
      <c r="D93" s="288"/>
      <c r="E93" s="288"/>
      <c r="F93" s="288"/>
      <c r="G93" s="288"/>
      <c r="H93" s="288"/>
      <c r="I93" s="289"/>
    </row>
    <row r="94" spans="1:9" ht="31.5" customHeight="1">
      <c r="A94" s="189" t="s">
        <v>45</v>
      </c>
      <c r="B94" s="190"/>
      <c r="C94" s="190"/>
      <c r="D94" s="190"/>
      <c r="E94" s="190"/>
      <c r="F94" s="190"/>
      <c r="G94" s="190"/>
      <c r="H94" s="190"/>
      <c r="I94" s="191"/>
    </row>
    <row r="95" spans="1:9" ht="30" customHeight="1">
      <c r="A95" s="20">
        <v>2</v>
      </c>
      <c r="B95" s="272" t="s">
        <v>46</v>
      </c>
      <c r="C95" s="273"/>
      <c r="D95" s="273"/>
      <c r="E95" s="273"/>
      <c r="F95" s="273"/>
      <c r="G95" s="273"/>
      <c r="H95" s="274"/>
      <c r="I95" s="20" t="s">
        <v>23</v>
      </c>
    </row>
    <row r="96" spans="1:9" ht="15" customHeight="1">
      <c r="A96" s="28" t="s">
        <v>22</v>
      </c>
      <c r="B96" s="296" t="s">
        <v>162</v>
      </c>
      <c r="C96" s="297"/>
      <c r="D96" s="297"/>
      <c r="E96" s="297"/>
      <c r="F96" s="297"/>
      <c r="G96" s="297"/>
      <c r="H96" s="298"/>
      <c r="I96" s="29">
        <f>I49</f>
        <v>329.3</v>
      </c>
    </row>
    <row r="97" spans="1:9" ht="15" customHeight="1">
      <c r="A97" s="28" t="s">
        <v>24</v>
      </c>
      <c r="B97" s="296" t="s">
        <v>25</v>
      </c>
      <c r="C97" s="297"/>
      <c r="D97" s="297"/>
      <c r="E97" s="297"/>
      <c r="F97" s="297"/>
      <c r="G97" s="297"/>
      <c r="H97" s="298"/>
      <c r="I97" s="29">
        <f>I66</f>
        <v>1188.3800000000001</v>
      </c>
    </row>
    <row r="98" spans="1:9" ht="15" customHeight="1">
      <c r="A98" s="28" t="s">
        <v>40</v>
      </c>
      <c r="B98" s="296" t="s">
        <v>41</v>
      </c>
      <c r="C98" s="297"/>
      <c r="D98" s="297"/>
      <c r="E98" s="297"/>
      <c r="F98" s="297"/>
      <c r="G98" s="297"/>
      <c r="H98" s="298"/>
      <c r="I98" s="29">
        <f>I89</f>
        <v>806.1</v>
      </c>
    </row>
    <row r="99" spans="1:9">
      <c r="A99" s="299" t="s">
        <v>19</v>
      </c>
      <c r="B99" s="300"/>
      <c r="C99" s="300"/>
      <c r="D99" s="300"/>
      <c r="E99" s="300"/>
      <c r="F99" s="300"/>
      <c r="G99" s="300"/>
      <c r="H99" s="301"/>
      <c r="I99" s="30">
        <f>SUM(I96:I98)</f>
        <v>2323.7800000000002</v>
      </c>
    </row>
    <row r="100" spans="1:9">
      <c r="A100" s="302"/>
      <c r="B100" s="303"/>
      <c r="C100" s="303"/>
      <c r="D100" s="303"/>
      <c r="E100" s="303"/>
      <c r="F100" s="303"/>
      <c r="G100" s="303"/>
      <c r="H100" s="303"/>
      <c r="I100" s="304"/>
    </row>
    <row r="101" spans="1:9" ht="15.75">
      <c r="A101" s="218" t="s">
        <v>48</v>
      </c>
      <c r="B101" s="219"/>
      <c r="C101" s="219"/>
      <c r="D101" s="219"/>
      <c r="E101" s="219"/>
      <c r="F101" s="219"/>
      <c r="G101" s="219"/>
      <c r="H101" s="219"/>
      <c r="I101" s="220"/>
    </row>
    <row r="102" spans="1:9">
      <c r="A102" s="19">
        <v>3</v>
      </c>
      <c r="B102" s="311" t="s">
        <v>49</v>
      </c>
      <c r="C102" s="312"/>
      <c r="D102" s="312"/>
      <c r="E102" s="312"/>
      <c r="F102" s="312"/>
      <c r="G102" s="312"/>
      <c r="H102" s="313"/>
      <c r="I102" s="19" t="s">
        <v>50</v>
      </c>
    </row>
    <row r="103" spans="1:9" ht="58.5" customHeight="1">
      <c r="A103" s="4" t="s">
        <v>5</v>
      </c>
      <c r="B103" s="130" t="s">
        <v>117</v>
      </c>
      <c r="C103" s="131"/>
      <c r="D103" s="131"/>
      <c r="E103" s="131"/>
      <c r="F103" s="131"/>
      <c r="G103" s="131"/>
      <c r="H103" s="132"/>
      <c r="I103" s="16">
        <f>ROUND((($I$40/12)+($I$47/12)+($I$40*0.121/12))*(30/30)*0.05,2)</f>
        <v>14.55</v>
      </c>
    </row>
    <row r="104" spans="1:9">
      <c r="A104" s="4" t="s">
        <v>7</v>
      </c>
      <c r="B104" s="293" t="s">
        <v>51</v>
      </c>
      <c r="C104" s="294"/>
      <c r="D104" s="294"/>
      <c r="E104" s="294"/>
      <c r="F104" s="294"/>
      <c r="G104" s="294"/>
      <c r="H104" s="295"/>
      <c r="I104" s="16">
        <f>ROUND($I$103*H65,2)</f>
        <v>1.1599999999999999</v>
      </c>
    </row>
    <row r="105" spans="1:9" ht="50.25" customHeight="1">
      <c r="A105" s="4" t="s">
        <v>9</v>
      </c>
      <c r="B105" s="130" t="s">
        <v>118</v>
      </c>
      <c r="C105" s="131"/>
      <c r="D105" s="131"/>
      <c r="E105" s="131"/>
      <c r="F105" s="131"/>
      <c r="G105" s="131"/>
      <c r="H105" s="132"/>
      <c r="I105" s="16">
        <f>ROUND(((($I$40/30)*7)/12)*1,2)</f>
        <v>56.39</v>
      </c>
    </row>
    <row r="106" spans="1:9">
      <c r="A106" s="4" t="s">
        <v>11</v>
      </c>
      <c r="B106" s="293" t="s">
        <v>52</v>
      </c>
      <c r="C106" s="294"/>
      <c r="D106" s="294"/>
      <c r="E106" s="294"/>
      <c r="F106" s="294"/>
      <c r="G106" s="294"/>
      <c r="H106" s="295"/>
      <c r="I106" s="16">
        <f>ROUND($I$105*H66,2)</f>
        <v>20.75</v>
      </c>
    </row>
    <row r="107" spans="1:9" ht="48" customHeight="1">
      <c r="A107" s="4" t="s">
        <v>31</v>
      </c>
      <c r="B107" s="130" t="s">
        <v>119</v>
      </c>
      <c r="C107" s="131"/>
      <c r="D107" s="131"/>
      <c r="E107" s="131"/>
      <c r="F107" s="131"/>
      <c r="G107" s="132"/>
      <c r="H107" s="31">
        <v>0.04</v>
      </c>
      <c r="I107" s="16">
        <f>ROUND($I$40*H107,2)</f>
        <v>116</v>
      </c>
    </row>
    <row r="108" spans="1:9">
      <c r="A108" s="241" t="s">
        <v>19</v>
      </c>
      <c r="B108" s="242"/>
      <c r="C108" s="242"/>
      <c r="D108" s="242"/>
      <c r="E108" s="242"/>
      <c r="F108" s="242"/>
      <c r="G108" s="242"/>
      <c r="H108" s="243"/>
      <c r="I108" s="13">
        <f>SUM(I103:I107)</f>
        <v>208.85</v>
      </c>
    </row>
    <row r="109" spans="1:9">
      <c r="A109" s="305"/>
      <c r="B109" s="306"/>
      <c r="C109" s="306"/>
      <c r="D109" s="306"/>
      <c r="E109" s="306"/>
      <c r="F109" s="306"/>
      <c r="G109" s="306"/>
      <c r="H109" s="306"/>
      <c r="I109" s="307"/>
    </row>
    <row r="110" spans="1:9" ht="15.75" customHeight="1">
      <c r="A110" s="189" t="s">
        <v>53</v>
      </c>
      <c r="B110" s="190"/>
      <c r="C110" s="190"/>
      <c r="D110" s="190"/>
      <c r="E110" s="190"/>
      <c r="F110" s="190"/>
      <c r="G110" s="190"/>
      <c r="H110" s="190"/>
      <c r="I110" s="191"/>
    </row>
    <row r="111" spans="1:9" ht="36" customHeight="1">
      <c r="A111" s="308" t="s">
        <v>120</v>
      </c>
      <c r="B111" s="309"/>
      <c r="C111" s="309"/>
      <c r="D111" s="309"/>
      <c r="E111" s="309"/>
      <c r="F111" s="309"/>
      <c r="G111" s="309"/>
      <c r="H111" s="309"/>
      <c r="I111" s="310"/>
    </row>
    <row r="112" spans="1:9" ht="75" customHeight="1">
      <c r="A112" s="317" t="s">
        <v>121</v>
      </c>
      <c r="B112" s="318"/>
      <c r="C112" s="318"/>
      <c r="D112" s="318"/>
      <c r="E112" s="318"/>
      <c r="F112" s="318"/>
      <c r="G112" s="318"/>
      <c r="H112" s="318"/>
      <c r="I112" s="319"/>
    </row>
    <row r="113" spans="1:9">
      <c r="A113" s="320"/>
      <c r="B113" s="321"/>
      <c r="C113" s="321"/>
      <c r="D113" s="321"/>
      <c r="E113" s="321"/>
      <c r="F113" s="321"/>
      <c r="G113" s="321"/>
      <c r="H113" s="321"/>
      <c r="I113" s="322"/>
    </row>
    <row r="114" spans="1:9" ht="57.75">
      <c r="A114" s="32" t="s">
        <v>54</v>
      </c>
      <c r="B114" s="33">
        <f>I40</f>
        <v>2900</v>
      </c>
      <c r="C114" s="34"/>
      <c r="D114" s="32" t="s">
        <v>122</v>
      </c>
      <c r="E114" s="33">
        <f>I99-I74-I79+I118</f>
        <v>2108.7000000000003</v>
      </c>
      <c r="F114" s="35"/>
      <c r="G114" s="32" t="s">
        <v>55</v>
      </c>
      <c r="H114" s="36">
        <f>I108</f>
        <v>208.85</v>
      </c>
      <c r="I114" s="37">
        <f>B114+E114+H114</f>
        <v>5217.5500000000011</v>
      </c>
    </row>
    <row r="115" spans="1:9">
      <c r="A115" s="323"/>
      <c r="B115" s="324"/>
      <c r="C115" s="324"/>
      <c r="D115" s="324"/>
      <c r="E115" s="324"/>
      <c r="F115" s="324"/>
      <c r="G115" s="324"/>
      <c r="H115" s="324"/>
      <c r="I115" s="325"/>
    </row>
    <row r="116" spans="1:9" ht="15" customHeight="1">
      <c r="A116" s="326" t="s">
        <v>123</v>
      </c>
      <c r="B116" s="327"/>
      <c r="C116" s="327"/>
      <c r="D116" s="327"/>
      <c r="E116" s="327"/>
      <c r="F116" s="327"/>
      <c r="G116" s="327"/>
      <c r="H116" s="327"/>
      <c r="I116" s="328"/>
    </row>
    <row r="117" spans="1:9">
      <c r="A117" s="38" t="s">
        <v>56</v>
      </c>
      <c r="B117" s="311" t="s">
        <v>57</v>
      </c>
      <c r="C117" s="312"/>
      <c r="D117" s="312"/>
      <c r="E117" s="312"/>
      <c r="F117" s="312"/>
      <c r="G117" s="312"/>
      <c r="H117" s="313"/>
      <c r="I117" s="38" t="s">
        <v>23</v>
      </c>
    </row>
    <row r="118" spans="1:9" ht="75.75" customHeight="1">
      <c r="A118" s="9" t="s">
        <v>5</v>
      </c>
      <c r="B118" s="329" t="s">
        <v>124</v>
      </c>
      <c r="C118" s="330"/>
      <c r="D118" s="330"/>
      <c r="E118" s="330"/>
      <c r="F118" s="331"/>
      <c r="G118" s="53">
        <v>9.0749999999999997E-2</v>
      </c>
      <c r="H118" s="39">
        <v>0.36799999999999999</v>
      </c>
      <c r="I118" s="16">
        <f>ROUND($B$114*G118 + $B$114*G118*H118,2)</f>
        <v>360.02</v>
      </c>
    </row>
    <row r="119" spans="1:9" ht="28.5" customHeight="1">
      <c r="A119" s="4" t="s">
        <v>7</v>
      </c>
      <c r="B119" s="332" t="s">
        <v>125</v>
      </c>
      <c r="C119" s="333"/>
      <c r="D119" s="333"/>
      <c r="E119" s="333"/>
      <c r="F119" s="333"/>
      <c r="G119" s="333"/>
      <c r="H119" s="334"/>
      <c r="I119" s="16">
        <f>ROUND((($I$114/30)*2)/24,2)</f>
        <v>14.49</v>
      </c>
    </row>
    <row r="120" spans="1:9" ht="15.75" customHeight="1">
      <c r="A120" s="249" t="s">
        <v>9</v>
      </c>
      <c r="B120" s="314" t="s">
        <v>126</v>
      </c>
      <c r="C120" s="315"/>
      <c r="D120" s="315"/>
      <c r="E120" s="315"/>
      <c r="F120" s="315"/>
      <c r="G120" s="315"/>
      <c r="H120" s="316"/>
      <c r="I120" s="259">
        <f>ROUND((($I$114/30)*5)/24*0.03,2)</f>
        <v>1.0900000000000001</v>
      </c>
    </row>
    <row r="121" spans="1:9" ht="15" customHeight="1">
      <c r="A121" s="250"/>
      <c r="B121" s="335" t="s">
        <v>127</v>
      </c>
      <c r="C121" s="336"/>
      <c r="D121" s="336"/>
      <c r="E121" s="336"/>
      <c r="F121" s="336"/>
      <c r="G121" s="336"/>
      <c r="H121" s="337"/>
      <c r="I121" s="260">
        <f>ROUND((($I$63/30)*5)/24*0.03,2)</f>
        <v>0</v>
      </c>
    </row>
    <row r="122" spans="1:9" ht="31.5" customHeight="1">
      <c r="A122" s="249" t="s">
        <v>11</v>
      </c>
      <c r="B122" s="338" t="s">
        <v>128</v>
      </c>
      <c r="C122" s="339"/>
      <c r="D122" s="339"/>
      <c r="E122" s="339"/>
      <c r="F122" s="339"/>
      <c r="G122" s="339"/>
      <c r="H122" s="340"/>
      <c r="I122" s="259">
        <f>ROUND((((($I$114)/30)*1.94)/24),2)</f>
        <v>14.06</v>
      </c>
    </row>
    <row r="123" spans="1:9" ht="15" customHeight="1">
      <c r="A123" s="250"/>
      <c r="B123" s="341" t="s">
        <v>129</v>
      </c>
      <c r="C123" s="342"/>
      <c r="D123" s="342"/>
      <c r="E123" s="342"/>
      <c r="F123" s="342"/>
      <c r="G123" s="342"/>
      <c r="H123" s="343"/>
      <c r="I123" s="260">
        <f>ROUND((((($I$63)/30)*1.94)/24),2)</f>
        <v>0.05</v>
      </c>
    </row>
    <row r="124" spans="1:9" ht="15.75" customHeight="1">
      <c r="A124" s="249" t="s">
        <v>31</v>
      </c>
      <c r="B124" s="314" t="s">
        <v>130</v>
      </c>
      <c r="C124" s="315"/>
      <c r="D124" s="315"/>
      <c r="E124" s="315"/>
      <c r="F124" s="315"/>
      <c r="G124" s="315"/>
      <c r="H124" s="316"/>
      <c r="I124" s="259">
        <f>ROUND(((((B114*0.121)+(H66)*(B114*0.121))*(4/24)))*0.04,2) + ROUND(((H65*B114 + H66*I47 + I89 - I74 - I79 + I108)*4/24)*0.04,2)</f>
        <v>8.27</v>
      </c>
    </row>
    <row r="125" spans="1:9" ht="22.5" customHeight="1">
      <c r="A125" s="350"/>
      <c r="B125" s="344" t="s">
        <v>131</v>
      </c>
      <c r="C125" s="345"/>
      <c r="D125" s="345"/>
      <c r="E125" s="345"/>
      <c r="F125" s="345"/>
      <c r="G125" s="345"/>
      <c r="H125" s="346"/>
      <c r="I125" s="351" t="e">
        <f>ROUND(((((B117*0.121)+(H73)*(B117*0.121))*(4/24)))*0.04,2) + ROUND(((H72*B117 + H73*I57 + I93 - I79 -#REF! + I111)*4/24)*0.04,2)</f>
        <v>#VALUE!</v>
      </c>
    </row>
    <row r="126" spans="1:9" ht="45" customHeight="1">
      <c r="A126" s="250"/>
      <c r="B126" s="347" t="s">
        <v>132</v>
      </c>
      <c r="C126" s="348"/>
      <c r="D126" s="348"/>
      <c r="E126" s="348"/>
      <c r="F126" s="348"/>
      <c r="G126" s="348"/>
      <c r="H126" s="349"/>
      <c r="I126" s="260" t="e">
        <f>ROUND(((((B118*0.121)+(H74)*(B118*0.121))*(4/24)))*0.04,2) + ROUND(((H73*B118 + H74*I58 + I94 - I80 -#REF! + I112)*4/24)*0.04,2)</f>
        <v>#VALUE!</v>
      </c>
    </row>
    <row r="127" spans="1:9" ht="15" customHeight="1">
      <c r="A127" s="352" t="s">
        <v>33</v>
      </c>
      <c r="B127" s="165" t="s">
        <v>133</v>
      </c>
      <c r="C127" s="166"/>
      <c r="D127" s="166"/>
      <c r="E127" s="166"/>
      <c r="F127" s="166"/>
      <c r="G127" s="166"/>
      <c r="H127" s="167"/>
      <c r="I127" s="259">
        <f>ROUND((((($I$114)/30)*6)/24),2)</f>
        <v>43.48</v>
      </c>
    </row>
    <row r="128" spans="1:9" ht="15" customHeight="1">
      <c r="A128" s="353"/>
      <c r="B128" s="355" t="s">
        <v>134</v>
      </c>
      <c r="C128" s="356"/>
      <c r="D128" s="356"/>
      <c r="E128" s="356"/>
      <c r="F128" s="356"/>
      <c r="G128" s="356"/>
      <c r="H128" s="357"/>
      <c r="I128" s="351">
        <f>ROUND((((($I$63)/30)*6)/24),2)</f>
        <v>0.16</v>
      </c>
    </row>
    <row r="129" spans="1:9" ht="22.5" customHeight="1">
      <c r="A129" s="354"/>
      <c r="B129" s="358" t="s">
        <v>135</v>
      </c>
      <c r="C129" s="359"/>
      <c r="D129" s="359"/>
      <c r="E129" s="359"/>
      <c r="F129" s="359"/>
      <c r="G129" s="359"/>
      <c r="H129" s="360"/>
      <c r="I129" s="260">
        <f>ROUND((((($I$63)/30)*6)/24),2)</f>
        <v>0.16</v>
      </c>
    </row>
    <row r="130" spans="1:9">
      <c r="A130" s="241" t="s">
        <v>19</v>
      </c>
      <c r="B130" s="242"/>
      <c r="C130" s="242"/>
      <c r="D130" s="242"/>
      <c r="E130" s="242"/>
      <c r="F130" s="242"/>
      <c r="G130" s="242"/>
      <c r="H130" s="243"/>
      <c r="I130" s="40">
        <f>I118+I119+I120+I122+I124+I127</f>
        <v>441.40999999999997</v>
      </c>
    </row>
    <row r="131" spans="1:9">
      <c r="A131" s="241"/>
      <c r="B131" s="242"/>
      <c r="C131" s="242"/>
      <c r="D131" s="242"/>
      <c r="E131" s="242"/>
      <c r="F131" s="242"/>
      <c r="G131" s="242"/>
      <c r="H131" s="242"/>
      <c r="I131" s="243"/>
    </row>
    <row r="132" spans="1:9">
      <c r="A132" s="281" t="s">
        <v>58</v>
      </c>
      <c r="B132" s="282"/>
      <c r="C132" s="282"/>
      <c r="D132" s="282"/>
      <c r="E132" s="282"/>
      <c r="F132" s="282"/>
      <c r="G132" s="282"/>
      <c r="H132" s="282"/>
      <c r="I132" s="283"/>
    </row>
    <row r="133" spans="1:9">
      <c r="A133" s="19" t="s">
        <v>136</v>
      </c>
      <c r="B133" s="311" t="s">
        <v>60</v>
      </c>
      <c r="C133" s="312"/>
      <c r="D133" s="312"/>
      <c r="E133" s="312"/>
      <c r="F133" s="312"/>
      <c r="G133" s="312"/>
      <c r="H133" s="313"/>
      <c r="I133" s="19" t="s">
        <v>23</v>
      </c>
    </row>
    <row r="134" spans="1:9">
      <c r="A134" s="4" t="s">
        <v>5</v>
      </c>
      <c r="B134" s="293" t="s">
        <v>61</v>
      </c>
      <c r="C134" s="294"/>
      <c r="D134" s="294"/>
      <c r="E134" s="294"/>
      <c r="F134" s="294"/>
      <c r="G134" s="294"/>
      <c r="H134" s="295"/>
      <c r="I134" s="16">
        <v>0</v>
      </c>
    </row>
    <row r="135" spans="1:9">
      <c r="A135" s="361" t="s">
        <v>19</v>
      </c>
      <c r="B135" s="362"/>
      <c r="C135" s="362"/>
      <c r="D135" s="362"/>
      <c r="E135" s="362"/>
      <c r="F135" s="362"/>
      <c r="G135" s="362"/>
      <c r="H135" s="363"/>
      <c r="I135" s="16">
        <v>0</v>
      </c>
    </row>
    <row r="136" spans="1:9">
      <c r="A136" s="364"/>
      <c r="B136" s="365"/>
      <c r="C136" s="365"/>
      <c r="D136" s="365"/>
      <c r="E136" s="365"/>
      <c r="F136" s="365"/>
      <c r="G136" s="365"/>
      <c r="H136" s="365"/>
      <c r="I136" s="366"/>
    </row>
    <row r="137" spans="1:9" ht="31.5" customHeight="1">
      <c r="A137" s="189" t="s">
        <v>62</v>
      </c>
      <c r="B137" s="190"/>
      <c r="C137" s="190"/>
      <c r="D137" s="190"/>
      <c r="E137" s="190"/>
      <c r="F137" s="190"/>
      <c r="G137" s="190"/>
      <c r="H137" s="190"/>
      <c r="I137" s="191"/>
    </row>
    <row r="138" spans="1:9">
      <c r="A138" s="20">
        <v>4</v>
      </c>
      <c r="B138" s="311" t="s">
        <v>63</v>
      </c>
      <c r="C138" s="312"/>
      <c r="D138" s="312"/>
      <c r="E138" s="312"/>
      <c r="F138" s="312"/>
      <c r="G138" s="312"/>
      <c r="H138" s="313"/>
      <c r="I138" s="19" t="s">
        <v>23</v>
      </c>
    </row>
    <row r="139" spans="1:9">
      <c r="A139" s="2" t="s">
        <v>56</v>
      </c>
      <c r="B139" s="293" t="s">
        <v>57</v>
      </c>
      <c r="C139" s="294"/>
      <c r="D139" s="294"/>
      <c r="E139" s="294"/>
      <c r="F139" s="294"/>
      <c r="G139" s="294"/>
      <c r="H139" s="295"/>
      <c r="I139" s="16">
        <f>I130</f>
        <v>441.40999999999997</v>
      </c>
    </row>
    <row r="140" spans="1:9">
      <c r="A140" s="2" t="s">
        <v>59</v>
      </c>
      <c r="B140" s="293" t="s">
        <v>60</v>
      </c>
      <c r="C140" s="294"/>
      <c r="D140" s="294"/>
      <c r="E140" s="294"/>
      <c r="F140" s="294"/>
      <c r="G140" s="294"/>
      <c r="H140" s="295"/>
      <c r="I140" s="16">
        <v>0</v>
      </c>
    </row>
    <row r="141" spans="1:9">
      <c r="A141" s="206" t="s">
        <v>19</v>
      </c>
      <c r="B141" s="207"/>
      <c r="C141" s="207"/>
      <c r="D141" s="207"/>
      <c r="E141" s="207"/>
      <c r="F141" s="207"/>
      <c r="G141" s="207"/>
      <c r="H141" s="208"/>
      <c r="I141" s="13">
        <f>SUM(I139:I140)</f>
        <v>441.40999999999997</v>
      </c>
    </row>
    <row r="142" spans="1:9">
      <c r="A142" s="367"/>
      <c r="B142" s="368"/>
      <c r="C142" s="368"/>
      <c r="D142" s="368"/>
      <c r="E142" s="368"/>
      <c r="F142" s="368"/>
      <c r="G142" s="368"/>
      <c r="H142" s="368"/>
      <c r="I142" s="369"/>
    </row>
    <row r="143" spans="1:9" ht="15.75" customHeight="1">
      <c r="A143" s="189" t="s">
        <v>64</v>
      </c>
      <c r="B143" s="190"/>
      <c r="C143" s="190"/>
      <c r="D143" s="190"/>
      <c r="E143" s="190"/>
      <c r="F143" s="190"/>
      <c r="G143" s="190"/>
      <c r="H143" s="190"/>
      <c r="I143" s="191"/>
    </row>
    <row r="144" spans="1:9" ht="15" customHeight="1">
      <c r="A144" s="19">
        <v>5</v>
      </c>
      <c r="B144" s="272" t="s">
        <v>65</v>
      </c>
      <c r="C144" s="273"/>
      <c r="D144" s="273"/>
      <c r="E144" s="273"/>
      <c r="F144" s="273"/>
      <c r="G144" s="273"/>
      <c r="H144" s="274"/>
      <c r="I144" s="19" t="s">
        <v>23</v>
      </c>
    </row>
    <row r="145" spans="1:9">
      <c r="A145" s="4" t="s">
        <v>5</v>
      </c>
      <c r="B145" s="130" t="s">
        <v>137</v>
      </c>
      <c r="C145" s="131"/>
      <c r="D145" s="131"/>
      <c r="E145" s="131"/>
      <c r="F145" s="131"/>
      <c r="G145" s="131"/>
      <c r="H145" s="132"/>
      <c r="I145" s="86">
        <f>'UNIFORMES N'!E15</f>
        <v>146.34</v>
      </c>
    </row>
    <row r="146" spans="1:9">
      <c r="A146" s="4" t="s">
        <v>7</v>
      </c>
      <c r="B146" s="130" t="s">
        <v>138</v>
      </c>
      <c r="C146" s="131"/>
      <c r="D146" s="131"/>
      <c r="E146" s="131"/>
      <c r="F146" s="131"/>
      <c r="G146" s="131"/>
      <c r="H146" s="132"/>
      <c r="I146" s="78"/>
    </row>
    <row r="147" spans="1:9">
      <c r="A147" s="4" t="s">
        <v>9</v>
      </c>
      <c r="B147" s="293" t="s">
        <v>139</v>
      </c>
      <c r="C147" s="294"/>
      <c r="D147" s="294"/>
      <c r="E147" s="294"/>
      <c r="F147" s="294"/>
      <c r="G147" s="294"/>
      <c r="H147" s="295"/>
      <c r="I147" s="87"/>
    </row>
    <row r="148" spans="1:9">
      <c r="A148" s="4" t="s">
        <v>11</v>
      </c>
      <c r="B148" s="130" t="s">
        <v>140</v>
      </c>
      <c r="C148" s="131"/>
      <c r="D148" s="131"/>
      <c r="E148" s="131"/>
      <c r="F148" s="131"/>
      <c r="G148" s="131"/>
      <c r="H148" s="132"/>
      <c r="I148" s="12"/>
    </row>
    <row r="149" spans="1:9">
      <c r="A149" s="241" t="s">
        <v>101</v>
      </c>
      <c r="B149" s="242"/>
      <c r="C149" s="242"/>
      <c r="D149" s="242"/>
      <c r="E149" s="242"/>
      <c r="F149" s="242"/>
      <c r="G149" s="242"/>
      <c r="H149" s="243"/>
      <c r="I149" s="41">
        <f>SUM(I145:I148)</f>
        <v>146.34</v>
      </c>
    </row>
    <row r="150" spans="1:9" ht="18">
      <c r="A150" s="370"/>
      <c r="B150" s="371"/>
      <c r="C150" s="371"/>
      <c r="D150" s="371"/>
      <c r="E150" s="371"/>
      <c r="F150" s="371"/>
      <c r="G150" s="371"/>
      <c r="H150" s="371"/>
      <c r="I150" s="372"/>
    </row>
    <row r="151" spans="1:9">
      <c r="A151" s="373" t="s">
        <v>66</v>
      </c>
      <c r="B151" s="374"/>
      <c r="C151" s="374"/>
      <c r="D151" s="374"/>
      <c r="E151" s="374"/>
      <c r="F151" s="374"/>
      <c r="G151" s="374"/>
      <c r="H151" s="374"/>
      <c r="I151" s="375"/>
    </row>
    <row r="152" spans="1:9" ht="18">
      <c r="A152" s="75"/>
      <c r="B152" s="67"/>
      <c r="C152" s="67"/>
      <c r="D152" s="67"/>
      <c r="E152" s="67"/>
      <c r="F152" s="67"/>
      <c r="G152" s="67"/>
      <c r="H152" s="67"/>
      <c r="I152" s="68"/>
    </row>
    <row r="153" spans="1:9" ht="15.75">
      <c r="A153" s="218" t="s">
        <v>67</v>
      </c>
      <c r="B153" s="219"/>
      <c r="C153" s="219"/>
      <c r="D153" s="219"/>
      <c r="E153" s="219"/>
      <c r="F153" s="219"/>
      <c r="G153" s="219"/>
      <c r="H153" s="219"/>
      <c r="I153" s="220"/>
    </row>
    <row r="154" spans="1:9" ht="15" customHeight="1">
      <c r="A154" s="247">
        <v>6</v>
      </c>
      <c r="B154" s="376" t="s">
        <v>141</v>
      </c>
      <c r="C154" s="377"/>
      <c r="D154" s="377"/>
      <c r="E154" s="377"/>
      <c r="F154" s="377"/>
      <c r="G154" s="378"/>
      <c r="H154" s="192" t="s">
        <v>26</v>
      </c>
      <c r="I154" s="70" t="s">
        <v>99</v>
      </c>
    </row>
    <row r="155" spans="1:9">
      <c r="A155" s="248"/>
      <c r="B155" s="379"/>
      <c r="C155" s="380"/>
      <c r="D155" s="380"/>
      <c r="E155" s="380"/>
      <c r="F155" s="380"/>
      <c r="G155" s="381"/>
      <c r="H155" s="193"/>
      <c r="I155" s="71" t="s">
        <v>98</v>
      </c>
    </row>
    <row r="156" spans="1:9" ht="63.75" customHeight="1">
      <c r="A156" s="382" t="s">
        <v>68</v>
      </c>
      <c r="B156" s="383"/>
      <c r="C156" s="383"/>
      <c r="D156" s="383"/>
      <c r="E156" s="383"/>
      <c r="F156" s="383"/>
      <c r="G156" s="384"/>
      <c r="H156" s="42" t="s">
        <v>42</v>
      </c>
      <c r="I156" s="43">
        <f>I40+I99+I108+I141+I149</f>
        <v>6020.380000000001</v>
      </c>
    </row>
    <row r="157" spans="1:9" ht="15.75">
      <c r="A157" s="44" t="s">
        <v>5</v>
      </c>
      <c r="B157" s="218" t="s">
        <v>69</v>
      </c>
      <c r="C157" s="219"/>
      <c r="D157" s="219"/>
      <c r="E157" s="219"/>
      <c r="F157" s="219"/>
      <c r="G157" s="220"/>
      <c r="H157" s="15">
        <v>0.03</v>
      </c>
      <c r="I157" s="16">
        <f>ROUND(H157*I156,2)</f>
        <v>180.61</v>
      </c>
    </row>
    <row r="158" spans="1:9" ht="63.75" customHeight="1">
      <c r="A158" s="382" t="s">
        <v>70</v>
      </c>
      <c r="B158" s="383"/>
      <c r="C158" s="383"/>
      <c r="D158" s="383"/>
      <c r="E158" s="383"/>
      <c r="F158" s="383"/>
      <c r="G158" s="384"/>
      <c r="H158" s="42" t="s">
        <v>42</v>
      </c>
      <c r="I158" s="43">
        <f>I40+I99+I108+I141+I149+I157</f>
        <v>6200.9900000000007</v>
      </c>
    </row>
    <row r="159" spans="1:9" ht="15.75">
      <c r="A159" s="44" t="s">
        <v>7</v>
      </c>
      <c r="B159" s="218" t="s">
        <v>71</v>
      </c>
      <c r="C159" s="219"/>
      <c r="D159" s="219"/>
      <c r="E159" s="219"/>
      <c r="F159" s="219"/>
      <c r="G159" s="220"/>
      <c r="H159" s="15">
        <v>6.7900000000000002E-2</v>
      </c>
      <c r="I159" s="16">
        <f>ROUND(H159*I158,2)</f>
        <v>421.05</v>
      </c>
    </row>
    <row r="160" spans="1:9" ht="76.5" customHeight="1">
      <c r="A160" s="382" t="s">
        <v>72</v>
      </c>
      <c r="B160" s="383"/>
      <c r="C160" s="383"/>
      <c r="D160" s="383"/>
      <c r="E160" s="383"/>
      <c r="F160" s="383"/>
      <c r="G160" s="384"/>
      <c r="H160" s="42" t="s">
        <v>42</v>
      </c>
      <c r="I160" s="43">
        <f>I156+I157+I159</f>
        <v>6622.0400000000009</v>
      </c>
    </row>
    <row r="161" spans="1:9" ht="15.75">
      <c r="A161" s="44" t="s">
        <v>9</v>
      </c>
      <c r="B161" s="218" t="s">
        <v>73</v>
      </c>
      <c r="C161" s="219"/>
      <c r="D161" s="219"/>
      <c r="E161" s="219"/>
      <c r="F161" s="219"/>
      <c r="G161" s="220"/>
      <c r="H161" s="4" t="s">
        <v>42</v>
      </c>
      <c r="I161" s="4" t="s">
        <v>42</v>
      </c>
    </row>
    <row r="162" spans="1:9" ht="15.75">
      <c r="A162" s="4"/>
      <c r="B162" s="218" t="s">
        <v>74</v>
      </c>
      <c r="C162" s="219"/>
      <c r="D162" s="219"/>
      <c r="E162" s="219"/>
      <c r="F162" s="219"/>
      <c r="G162" s="220"/>
      <c r="H162" s="4"/>
      <c r="I162" s="4"/>
    </row>
    <row r="163" spans="1:9" ht="27" customHeight="1">
      <c r="A163" s="249"/>
      <c r="B163" s="385" t="s">
        <v>142</v>
      </c>
      <c r="C163" s="386"/>
      <c r="D163" s="386"/>
      <c r="E163" s="386"/>
      <c r="F163" s="386"/>
      <c r="G163" s="387"/>
      <c r="H163" s="388">
        <v>7.5999999999999998E-2</v>
      </c>
      <c r="I163" s="259">
        <f>ROUND(($I$160/(1-$H$174))*H163,2)</f>
        <v>586.91</v>
      </c>
    </row>
    <row r="164" spans="1:9" ht="22.5" customHeight="1">
      <c r="A164" s="250"/>
      <c r="B164" s="358" t="s">
        <v>143</v>
      </c>
      <c r="C164" s="359"/>
      <c r="D164" s="359"/>
      <c r="E164" s="359"/>
      <c r="F164" s="359"/>
      <c r="G164" s="360"/>
      <c r="H164" s="389"/>
      <c r="I164" s="260">
        <f>ROUND(($I$105/(1-$H$117))*H164,2)</f>
        <v>0</v>
      </c>
    </row>
    <row r="165" spans="1:9" ht="27.75" customHeight="1">
      <c r="A165" s="249"/>
      <c r="B165" s="385" t="s">
        <v>144</v>
      </c>
      <c r="C165" s="386"/>
      <c r="D165" s="386"/>
      <c r="E165" s="386"/>
      <c r="F165" s="386"/>
      <c r="G165" s="387"/>
      <c r="H165" s="388">
        <v>1.6500000000000001E-2</v>
      </c>
      <c r="I165" s="259">
        <f>ROUND(($I$160/(1-$H$174))*H165,2)</f>
        <v>127.42</v>
      </c>
    </row>
    <row r="166" spans="1:9" ht="22.5" customHeight="1">
      <c r="A166" s="250"/>
      <c r="B166" s="358" t="s">
        <v>145</v>
      </c>
      <c r="C166" s="359"/>
      <c r="D166" s="359"/>
      <c r="E166" s="359"/>
      <c r="F166" s="359"/>
      <c r="G166" s="360"/>
      <c r="H166" s="389"/>
      <c r="I166" s="260">
        <f>ROUND(($I$105/(1-$H$117))*H166,2)</f>
        <v>0</v>
      </c>
    </row>
    <row r="167" spans="1:9" ht="27.75" customHeight="1">
      <c r="A167" s="4"/>
      <c r="B167" s="390" t="s">
        <v>146</v>
      </c>
      <c r="C167" s="391"/>
      <c r="D167" s="391"/>
      <c r="E167" s="391"/>
      <c r="F167" s="391"/>
      <c r="G167" s="392"/>
      <c r="H167" s="2"/>
      <c r="I167" s="4"/>
    </row>
    <row r="168" spans="1:9" ht="39.75" customHeight="1">
      <c r="A168" s="4"/>
      <c r="B168" s="390" t="s">
        <v>147</v>
      </c>
      <c r="C168" s="391"/>
      <c r="D168" s="391"/>
      <c r="E168" s="391"/>
      <c r="F168" s="391"/>
      <c r="G168" s="392"/>
      <c r="H168" s="2"/>
      <c r="I168" s="4"/>
    </row>
    <row r="169" spans="1:9">
      <c r="A169" s="4"/>
      <c r="B169" s="393" t="s">
        <v>75</v>
      </c>
      <c r="C169" s="394"/>
      <c r="D169" s="394"/>
      <c r="E169" s="394"/>
      <c r="F169" s="394"/>
      <c r="G169" s="395"/>
      <c r="H169" s="2"/>
      <c r="I169" s="4"/>
    </row>
    <row r="170" spans="1:9" ht="15.75" customHeight="1">
      <c r="A170" s="4"/>
      <c r="B170" s="189" t="s">
        <v>76</v>
      </c>
      <c r="C170" s="190"/>
      <c r="D170" s="190"/>
      <c r="E170" s="190"/>
      <c r="F170" s="190"/>
      <c r="G170" s="191"/>
      <c r="H170" s="2"/>
      <c r="I170" s="4"/>
    </row>
    <row r="171" spans="1:9" ht="28.5" customHeight="1">
      <c r="A171" s="4"/>
      <c r="B171" s="396" t="s">
        <v>186</v>
      </c>
      <c r="C171" s="397"/>
      <c r="D171" s="397"/>
      <c r="E171" s="397"/>
      <c r="F171" s="397"/>
      <c r="G171" s="398"/>
      <c r="H171" s="45">
        <v>0.05</v>
      </c>
      <c r="I171" s="16">
        <f>ROUND(($I$160/(1-$H$174))*H171,2)</f>
        <v>386.12</v>
      </c>
    </row>
    <row r="172" spans="1:9">
      <c r="A172" s="241" t="s">
        <v>19</v>
      </c>
      <c r="B172" s="242"/>
      <c r="C172" s="242"/>
      <c r="D172" s="242"/>
      <c r="E172" s="242"/>
      <c r="F172" s="242"/>
      <c r="G172" s="242"/>
      <c r="H172" s="243"/>
      <c r="I172" s="13">
        <f>I157+I159+I163+I165+I171</f>
        <v>1702.1100000000001</v>
      </c>
    </row>
    <row r="173" spans="1:9">
      <c r="A173" s="367"/>
      <c r="B173" s="368"/>
      <c r="C173" s="368"/>
      <c r="D173" s="368"/>
      <c r="E173" s="368"/>
      <c r="F173" s="368"/>
      <c r="G173" s="368"/>
      <c r="H173" s="368"/>
      <c r="I173" s="369"/>
    </row>
    <row r="174" spans="1:9">
      <c r="A174" s="399" t="s">
        <v>77</v>
      </c>
      <c r="B174" s="400"/>
      <c r="C174" s="400"/>
      <c r="D174" s="400"/>
      <c r="E174" s="400"/>
      <c r="F174" s="400"/>
      <c r="G174" s="401"/>
      <c r="H174" s="46">
        <f>H162+H163+H165+H169+H170+H171</f>
        <v>0.14250000000000002</v>
      </c>
      <c r="I174" s="47">
        <f>I162+I163+I165+I169+I170+I171</f>
        <v>1100.4499999999998</v>
      </c>
    </row>
    <row r="175" spans="1:9">
      <c r="A175" s="402" t="s">
        <v>78</v>
      </c>
      <c r="B175" s="403"/>
      <c r="C175" s="408" t="s">
        <v>79</v>
      </c>
      <c r="D175" s="408"/>
      <c r="E175" s="408"/>
      <c r="F175" s="408"/>
      <c r="G175" s="408"/>
      <c r="H175" s="408"/>
      <c r="I175" s="408"/>
    </row>
    <row r="176" spans="1:9">
      <c r="A176" s="404"/>
      <c r="B176" s="405"/>
      <c r="C176" s="409" t="s">
        <v>148</v>
      </c>
      <c r="D176" s="409"/>
      <c r="E176" s="409"/>
      <c r="F176" s="409"/>
      <c r="G176" s="409"/>
      <c r="H176" s="409"/>
      <c r="I176" s="409"/>
    </row>
    <row r="177" spans="1:9">
      <c r="A177" s="406"/>
      <c r="B177" s="407"/>
      <c r="C177" s="410" t="s">
        <v>80</v>
      </c>
      <c r="D177" s="410"/>
      <c r="E177" s="410"/>
      <c r="F177" s="410"/>
      <c r="G177" s="410"/>
      <c r="H177" s="410"/>
      <c r="I177" s="410"/>
    </row>
    <row r="178" spans="1:9">
      <c r="A178" s="119"/>
      <c r="B178" s="120"/>
      <c r="C178" s="120"/>
      <c r="D178" s="120"/>
      <c r="E178" s="120"/>
      <c r="F178" s="120"/>
      <c r="G178" s="120"/>
      <c r="H178" s="120"/>
      <c r="I178" s="120"/>
    </row>
    <row r="179" spans="1:9">
      <c r="A179" s="121" t="s">
        <v>149</v>
      </c>
      <c r="B179" s="122"/>
      <c r="C179" s="122"/>
      <c r="D179" s="122"/>
      <c r="E179" s="122"/>
      <c r="F179" s="122"/>
      <c r="G179" s="122"/>
      <c r="H179" s="122"/>
      <c r="I179" s="123"/>
    </row>
    <row r="180" spans="1:9">
      <c r="A180" s="183" t="s">
        <v>150</v>
      </c>
      <c r="B180" s="184"/>
      <c r="C180" s="184"/>
      <c r="D180" s="184"/>
      <c r="E180" s="184"/>
      <c r="F180" s="184"/>
      <c r="G180" s="184"/>
      <c r="H180" s="184"/>
      <c r="I180" s="185"/>
    </row>
    <row r="181" spans="1:9">
      <c r="A181" s="367"/>
      <c r="B181" s="368"/>
      <c r="C181" s="368"/>
      <c r="D181" s="368"/>
      <c r="E181" s="368"/>
      <c r="F181" s="368"/>
      <c r="G181" s="368"/>
      <c r="H181" s="368"/>
      <c r="I181" s="369"/>
    </row>
    <row r="182" spans="1:9">
      <c r="A182" s="124"/>
      <c r="B182" s="125"/>
      <c r="C182" s="125"/>
      <c r="D182" s="125"/>
      <c r="E182" s="125"/>
      <c r="F182" s="125"/>
      <c r="G182" s="125"/>
      <c r="H182" s="125"/>
      <c r="I182" s="126"/>
    </row>
    <row r="183" spans="1:9" ht="15" customHeight="1">
      <c r="A183" s="127" t="s">
        <v>151</v>
      </c>
      <c r="B183" s="128"/>
      <c r="C183" s="128"/>
      <c r="D183" s="128"/>
      <c r="E183" s="128"/>
      <c r="F183" s="128"/>
      <c r="G183" s="128"/>
      <c r="H183" s="128"/>
      <c r="I183" s="129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8" t="s">
        <v>23</v>
      </c>
    </row>
    <row r="185" spans="1:9">
      <c r="A185" s="2" t="s">
        <v>5</v>
      </c>
      <c r="B185" s="130" t="s">
        <v>82</v>
      </c>
      <c r="C185" s="131"/>
      <c r="D185" s="131"/>
      <c r="E185" s="131"/>
      <c r="F185" s="131"/>
      <c r="G185" s="131"/>
      <c r="H185" s="132"/>
      <c r="I185" s="49">
        <f>I40</f>
        <v>2900</v>
      </c>
    </row>
    <row r="186" spans="1:9">
      <c r="A186" s="2" t="s">
        <v>7</v>
      </c>
      <c r="B186" s="130" t="s">
        <v>21</v>
      </c>
      <c r="C186" s="131"/>
      <c r="D186" s="131"/>
      <c r="E186" s="131"/>
      <c r="F186" s="131"/>
      <c r="G186" s="131"/>
      <c r="H186" s="132"/>
      <c r="I186" s="49">
        <f>I99</f>
        <v>2323.7800000000002</v>
      </c>
    </row>
    <row r="187" spans="1:9">
      <c r="A187" s="2" t="s">
        <v>9</v>
      </c>
      <c r="B187" s="130" t="s">
        <v>83</v>
      </c>
      <c r="C187" s="131"/>
      <c r="D187" s="131"/>
      <c r="E187" s="131"/>
      <c r="F187" s="131"/>
      <c r="G187" s="131"/>
      <c r="H187" s="132"/>
      <c r="I187" s="12">
        <f>I108</f>
        <v>208.85</v>
      </c>
    </row>
    <row r="188" spans="1:9">
      <c r="A188" s="2" t="s">
        <v>11</v>
      </c>
      <c r="B188" s="130" t="s">
        <v>84</v>
      </c>
      <c r="C188" s="131"/>
      <c r="D188" s="131"/>
      <c r="E188" s="131"/>
      <c r="F188" s="131"/>
      <c r="G188" s="131"/>
      <c r="H188" s="132"/>
      <c r="I188" s="12">
        <f>I141</f>
        <v>441.40999999999997</v>
      </c>
    </row>
    <row r="189" spans="1:9">
      <c r="A189" s="2" t="s">
        <v>31</v>
      </c>
      <c r="B189" s="130" t="s">
        <v>152</v>
      </c>
      <c r="C189" s="131"/>
      <c r="D189" s="131"/>
      <c r="E189" s="131"/>
      <c r="F189" s="131"/>
      <c r="G189" s="131"/>
      <c r="H189" s="132"/>
      <c r="I189" s="12">
        <f>I149</f>
        <v>146.34</v>
      </c>
    </row>
    <row r="190" spans="1:9">
      <c r="A190" s="206" t="s">
        <v>85</v>
      </c>
      <c r="B190" s="207"/>
      <c r="C190" s="207"/>
      <c r="D190" s="207"/>
      <c r="E190" s="207"/>
      <c r="F190" s="207"/>
      <c r="G190" s="207"/>
      <c r="H190" s="208"/>
      <c r="I190" s="50">
        <f>SUM(I185:I189)</f>
        <v>6020.380000000001</v>
      </c>
    </row>
    <row r="191" spans="1:9">
      <c r="A191" s="76" t="s">
        <v>33</v>
      </c>
      <c r="B191" s="131" t="s">
        <v>86</v>
      </c>
      <c r="C191" s="131"/>
      <c r="D191" s="131"/>
      <c r="E191" s="131"/>
      <c r="F191" s="131"/>
      <c r="G191" s="131"/>
      <c r="H191" s="132"/>
      <c r="I191" s="12">
        <f>I172</f>
        <v>1702.1100000000001</v>
      </c>
    </row>
    <row r="192" spans="1:9">
      <c r="A192" s="206" t="s">
        <v>87</v>
      </c>
      <c r="B192" s="207"/>
      <c r="C192" s="207"/>
      <c r="D192" s="207"/>
      <c r="E192" s="207"/>
      <c r="F192" s="207"/>
      <c r="G192" s="207"/>
      <c r="H192" s="208"/>
      <c r="I192" s="50">
        <f>I190+I191</f>
        <v>7722.4900000000016</v>
      </c>
    </row>
    <row r="193" spans="1:9" ht="15" customHeight="1">
      <c r="A193" s="206" t="s">
        <v>187</v>
      </c>
      <c r="B193" s="207"/>
      <c r="C193" s="207"/>
      <c r="D193" s="207"/>
      <c r="E193" s="207"/>
      <c r="F193" s="207"/>
      <c r="G193" s="207"/>
      <c r="H193" s="208"/>
      <c r="I193" s="69">
        <v>1</v>
      </c>
    </row>
    <row r="194" spans="1:9">
      <c r="A194" s="206" t="s">
        <v>188</v>
      </c>
      <c r="B194" s="207"/>
      <c r="C194" s="207"/>
      <c r="D194" s="207"/>
      <c r="E194" s="207"/>
      <c r="F194" s="207"/>
      <c r="G194" s="207"/>
      <c r="H194" s="208"/>
      <c r="I194" s="69">
        <f>I192*I193</f>
        <v>7722.4900000000016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96:H96"/>
    <mergeCell ref="B97:H97"/>
    <mergeCell ref="B98:H98"/>
    <mergeCell ref="B83:H83"/>
    <mergeCell ref="B84:H84"/>
    <mergeCell ref="B85:H85"/>
    <mergeCell ref="B86:H86"/>
    <mergeCell ref="B77:G77"/>
    <mergeCell ref="B78:G78"/>
    <mergeCell ref="B79:H79"/>
    <mergeCell ref="B80:G80"/>
    <mergeCell ref="B81:G81"/>
    <mergeCell ref="B82:G82"/>
    <mergeCell ref="B95:H95"/>
    <mergeCell ref="A90:I90"/>
    <mergeCell ref="A91:I91"/>
    <mergeCell ref="B87:H87"/>
    <mergeCell ref="B88:H88"/>
    <mergeCell ref="B89:H89"/>
    <mergeCell ref="A92:I92"/>
    <mergeCell ref="A93:I93"/>
    <mergeCell ref="A94:I94"/>
    <mergeCell ref="A112:I112"/>
    <mergeCell ref="A113:I113"/>
    <mergeCell ref="B117:H117"/>
    <mergeCell ref="A109:I109"/>
    <mergeCell ref="A110:I110"/>
    <mergeCell ref="B102:H102"/>
    <mergeCell ref="B103:H103"/>
    <mergeCell ref="A99:H99"/>
    <mergeCell ref="A100:I100"/>
    <mergeCell ref="A101:I101"/>
    <mergeCell ref="B104:H104"/>
    <mergeCell ref="B105:H105"/>
    <mergeCell ref="B106:H106"/>
    <mergeCell ref="B107:G107"/>
    <mergeCell ref="A108:H108"/>
    <mergeCell ref="B147:H147"/>
    <mergeCell ref="B148:H148"/>
    <mergeCell ref="A149:H149"/>
    <mergeCell ref="A124:A126"/>
    <mergeCell ref="B124:H124"/>
    <mergeCell ref="I124:I126"/>
    <mergeCell ref="B125:H125"/>
    <mergeCell ref="B126:H126"/>
    <mergeCell ref="B119:H119"/>
    <mergeCell ref="B120:H120"/>
    <mergeCell ref="B121:H121"/>
    <mergeCell ref="B122:H122"/>
    <mergeCell ref="B123:H123"/>
    <mergeCell ref="B168:G168"/>
    <mergeCell ref="B162:G162"/>
    <mergeCell ref="B163:G163"/>
    <mergeCell ref="B164:G164"/>
    <mergeCell ref="A163:A164"/>
    <mergeCell ref="A151:I151"/>
    <mergeCell ref="A130:H130"/>
    <mergeCell ref="A131:I131"/>
    <mergeCell ref="A132:I132"/>
    <mergeCell ref="B133:H133"/>
    <mergeCell ref="B134:H134"/>
    <mergeCell ref="A135:H135"/>
    <mergeCell ref="A136:I136"/>
    <mergeCell ref="A137:I137"/>
    <mergeCell ref="B138:H138"/>
    <mergeCell ref="B139:H139"/>
    <mergeCell ref="A150:I150"/>
    <mergeCell ref="B144:H144"/>
    <mergeCell ref="B145:H145"/>
    <mergeCell ref="B140:H140"/>
    <mergeCell ref="A141:H141"/>
    <mergeCell ref="A142:I142"/>
    <mergeCell ref="A143:I143"/>
    <mergeCell ref="B146:H146"/>
    <mergeCell ref="B159:G159"/>
    <mergeCell ref="B161:G161"/>
    <mergeCell ref="A153:I153"/>
    <mergeCell ref="A154:A155"/>
    <mergeCell ref="B154:G155"/>
    <mergeCell ref="H154:H155"/>
    <mergeCell ref="A156:G156"/>
    <mergeCell ref="B157:G157"/>
    <mergeCell ref="A158:G158"/>
    <mergeCell ref="A160:G160"/>
    <mergeCell ref="H163:H164"/>
    <mergeCell ref="B189:H189"/>
    <mergeCell ref="B191:H191"/>
    <mergeCell ref="A178:I178"/>
    <mergeCell ref="A179:I179"/>
    <mergeCell ref="A180:I180"/>
    <mergeCell ref="B171:G171"/>
    <mergeCell ref="A172:H172"/>
    <mergeCell ref="A173:I173"/>
    <mergeCell ref="A174:G174"/>
    <mergeCell ref="A175:B177"/>
    <mergeCell ref="C175:I175"/>
    <mergeCell ref="C176:I176"/>
    <mergeCell ref="C177:I177"/>
    <mergeCell ref="A181:I181"/>
    <mergeCell ref="I163:I164"/>
    <mergeCell ref="A165:A166"/>
    <mergeCell ref="H165:H166"/>
    <mergeCell ref="I165:I166"/>
    <mergeCell ref="B169:G169"/>
    <mergeCell ref="B170:G170"/>
    <mergeCell ref="B165:G165"/>
    <mergeCell ref="B166:G166"/>
    <mergeCell ref="B167:G167"/>
    <mergeCell ref="A192:H192"/>
    <mergeCell ref="A193:H193"/>
    <mergeCell ref="A194:H194"/>
    <mergeCell ref="A111:I111"/>
    <mergeCell ref="A115:I115"/>
    <mergeCell ref="A116:I116"/>
    <mergeCell ref="B118:F118"/>
    <mergeCell ref="A120:A121"/>
    <mergeCell ref="I120:I121"/>
    <mergeCell ref="A122:A123"/>
    <mergeCell ref="I122:I123"/>
    <mergeCell ref="A127:A129"/>
    <mergeCell ref="B127:H127"/>
    <mergeCell ref="I127:I129"/>
    <mergeCell ref="B128:H128"/>
    <mergeCell ref="B129:H129"/>
    <mergeCell ref="B188:H188"/>
    <mergeCell ref="A190:H190"/>
    <mergeCell ref="B185:H185"/>
    <mergeCell ref="B186:H186"/>
    <mergeCell ref="A182:I182"/>
    <mergeCell ref="A183:I183"/>
    <mergeCell ref="A184:H184"/>
    <mergeCell ref="B187:H18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2D21-D54B-4221-B6C2-807139BA704E}">
  <dimension ref="A2:S191"/>
  <sheetViews>
    <sheetView topLeftCell="A16" workbookViewId="0">
      <selection activeCell="B85" sqref="B85:H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154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240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241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2117.8200000000002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240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2117.8200000000002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2117.8200000000002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176.41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64.06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240.47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471.66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58.96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70.75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35.369999999999997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23.58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14.15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4.72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188.66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867.85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75.33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4.5999999999999996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254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655.63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240.47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867.85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655.63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1763.9499999999998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10.63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0.85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41.18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15.15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84.71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152.51999999999998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2117.8200000000002</v>
      </c>
      <c r="C111" s="34"/>
      <c r="D111" s="32" t="s">
        <v>122</v>
      </c>
      <c r="E111" s="33">
        <f>I96-I74-I79+I115</f>
        <v>1397.1399999999999</v>
      </c>
      <c r="F111" s="35"/>
      <c r="G111" s="32" t="s">
        <v>55</v>
      </c>
      <c r="H111" s="36">
        <f>I105</f>
        <v>152.51999999999998</v>
      </c>
      <c r="I111" s="37">
        <f>B111+E111+H111</f>
        <v>3667.48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262.92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10.19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0.76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9.8800000000000008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0.04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5.09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30.56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0.12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0.12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319.39999999999998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319.39999999999998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319.39999999999998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4500.03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135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4635.03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314.72000000000003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4949.75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438.7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95.24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288.62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1272.2800000000002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822.56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2117.8200000000002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1763.9499999999998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152.51999999999998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319.39999999999998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4500.03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1272.2800000000002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5772.3099999999995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5772.3099999999995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5465E-BF89-4ADA-8865-58AF015CED07}">
  <dimension ref="A2:S191"/>
  <sheetViews>
    <sheetView topLeftCell="A13" workbookViewId="0">
      <selection activeCell="B85" sqref="B85:H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163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240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241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2117.8200000000002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240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2117.8200000000002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2117.8200000000002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176.41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64.06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240.47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471.66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58.96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70.75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35.369999999999997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23.58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14.15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4.72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188.66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867.85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48.93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254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629.2299999999999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240.47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867.85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629.2299999999999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1737.5499999999997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10.63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0.85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41.18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15.15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84.71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152.51999999999998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2117.8200000000002</v>
      </c>
      <c r="C111" s="34"/>
      <c r="D111" s="32" t="s">
        <v>122</v>
      </c>
      <c r="E111" s="33">
        <f>I96-I74-I79+I115</f>
        <v>1397.1399999999999</v>
      </c>
      <c r="F111" s="35"/>
      <c r="G111" s="32" t="s">
        <v>55</v>
      </c>
      <c r="H111" s="36">
        <f>I105</f>
        <v>152.51999999999998</v>
      </c>
      <c r="I111" s="37">
        <f>B111+E111+H111</f>
        <v>3667.48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262.92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10.19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0.76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9.8800000000000008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0.04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5.09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30.56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0.12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0.12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319.39999999999998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319.39999999999998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319.39999999999998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4473.63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134.21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4607.84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312.87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4920.71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436.12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94.68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286.92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1264.8000000000002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817.72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2117.8200000000002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1737.5499999999997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152.51999999999998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319.39999999999998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4473.63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1264.8000000000002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5738.43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5738.43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90:I90"/>
    <mergeCell ref="A91:I91"/>
    <mergeCell ref="B93:H93"/>
    <mergeCell ref="B94:H94"/>
    <mergeCell ref="B95:H95"/>
    <mergeCell ref="B83:H83"/>
    <mergeCell ref="B84:H84"/>
    <mergeCell ref="B86:H86"/>
    <mergeCell ref="A88:I88"/>
    <mergeCell ref="A89:I89"/>
    <mergeCell ref="B85:H85"/>
    <mergeCell ref="A87:I87"/>
    <mergeCell ref="B92:H92"/>
    <mergeCell ref="B102:H102"/>
    <mergeCell ref="B103:H103"/>
    <mergeCell ref="A107:I107"/>
    <mergeCell ref="A98:I98"/>
    <mergeCell ref="B100:H100"/>
    <mergeCell ref="B101:H101"/>
    <mergeCell ref="A96:H96"/>
    <mergeCell ref="A97:I97"/>
    <mergeCell ref="B99:H99"/>
    <mergeCell ref="B104:G104"/>
    <mergeCell ref="A105:H105"/>
    <mergeCell ref="A106:I106"/>
    <mergeCell ref="B117:H117"/>
    <mergeCell ref="B118:H118"/>
    <mergeCell ref="B119:H119"/>
    <mergeCell ref="A108:I108"/>
    <mergeCell ref="A109:I109"/>
    <mergeCell ref="A110:I110"/>
    <mergeCell ref="A113:I113"/>
    <mergeCell ref="A112:I112"/>
    <mergeCell ref="B114:H114"/>
    <mergeCell ref="B115:F115"/>
    <mergeCell ref="B116:H116"/>
    <mergeCell ref="A117:A118"/>
    <mergeCell ref="I117:I118"/>
    <mergeCell ref="A119:A120"/>
    <mergeCell ref="I119:I120"/>
    <mergeCell ref="B125:H125"/>
    <mergeCell ref="B126:H126"/>
    <mergeCell ref="B120:H120"/>
    <mergeCell ref="B121:H121"/>
    <mergeCell ref="B122:H122"/>
    <mergeCell ref="B123:H123"/>
    <mergeCell ref="B124:H124"/>
    <mergeCell ref="A121:A123"/>
    <mergeCell ref="I121:I123"/>
    <mergeCell ref="A124:A126"/>
    <mergeCell ref="I124:I126"/>
    <mergeCell ref="A127:H127"/>
    <mergeCell ref="A128:I128"/>
    <mergeCell ref="B136:H136"/>
    <mergeCell ref="B137:H137"/>
    <mergeCell ref="A140:I140"/>
    <mergeCell ref="A129:I129"/>
    <mergeCell ref="B131:H131"/>
    <mergeCell ref="A134:I134"/>
    <mergeCell ref="B130:H130"/>
    <mergeCell ref="A132:H132"/>
    <mergeCell ref="A133:I133"/>
    <mergeCell ref="B135:H135"/>
    <mergeCell ref="A138:H138"/>
    <mergeCell ref="A139:I139"/>
    <mergeCell ref="A148:I148"/>
    <mergeCell ref="B142:H142"/>
    <mergeCell ref="B143:H143"/>
    <mergeCell ref="B144:H144"/>
    <mergeCell ref="B145:H145"/>
    <mergeCell ref="B141:H141"/>
    <mergeCell ref="A146:H146"/>
    <mergeCell ref="A147:I147"/>
    <mergeCell ref="A150:I150"/>
    <mergeCell ref="A151:A152"/>
    <mergeCell ref="B151:G152"/>
    <mergeCell ref="H151:H152"/>
    <mergeCell ref="A153:G153"/>
    <mergeCell ref="B160:G160"/>
    <mergeCell ref="B161:G161"/>
    <mergeCell ref="B162:G162"/>
    <mergeCell ref="B159:G159"/>
    <mergeCell ref="B154:G154"/>
    <mergeCell ref="A155:G155"/>
    <mergeCell ref="B156:G156"/>
    <mergeCell ref="A157:G157"/>
    <mergeCell ref="B158:G158"/>
    <mergeCell ref="A160:A161"/>
    <mergeCell ref="H160:H161"/>
    <mergeCell ref="I160:I161"/>
    <mergeCell ref="A162:A163"/>
    <mergeCell ref="H162:H163"/>
    <mergeCell ref="I162:I163"/>
    <mergeCell ref="B166:G166"/>
    <mergeCell ref="B167:G167"/>
    <mergeCell ref="B168:G168"/>
    <mergeCell ref="B163:G163"/>
    <mergeCell ref="B164:G164"/>
    <mergeCell ref="B165:G165"/>
    <mergeCell ref="A169:H169"/>
    <mergeCell ref="A170:I170"/>
    <mergeCell ref="A171:G171"/>
    <mergeCell ref="A177:I177"/>
    <mergeCell ref="A178:I178"/>
    <mergeCell ref="A179:I179"/>
    <mergeCell ref="A180:I180"/>
    <mergeCell ref="C173:I173"/>
    <mergeCell ref="C174:I174"/>
    <mergeCell ref="A176:I176"/>
    <mergeCell ref="A172:B174"/>
    <mergeCell ref="C172:I172"/>
    <mergeCell ref="A175:I175"/>
    <mergeCell ref="A181:H181"/>
    <mergeCell ref="B182:H182"/>
    <mergeCell ref="A190:H190"/>
    <mergeCell ref="A191:H191"/>
    <mergeCell ref="B183:H183"/>
    <mergeCell ref="B184:H184"/>
    <mergeCell ref="B185:H185"/>
    <mergeCell ref="B186:H186"/>
    <mergeCell ref="A187:H187"/>
    <mergeCell ref="B188:H188"/>
    <mergeCell ref="A189:H18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8C07-FAC4-4270-8AE3-E5264B870036}">
  <dimension ref="A2:S191"/>
  <sheetViews>
    <sheetView topLeftCell="A60" workbookViewId="0">
      <selection activeCell="B85" sqref="B85:H8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164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155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257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146" t="s">
        <v>240</v>
      </c>
      <c r="I21" s="147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241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2117.8200000000002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146" t="s">
        <v>240</v>
      </c>
      <c r="I24" s="147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2117.8200000000002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2117.8200000000002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176.41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64.06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240.47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471.66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58.96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70.75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35.369999999999997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23.58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14.15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4.72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188.66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867.85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16">
        <f>IF(ROUND((H77*H75*H76)-(I33*H78),2)&lt;0,0,ROUND((H77*H75*H76)-(I33*H78),2))</f>
        <v>84.13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4.8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196</v>
      </c>
      <c r="C79" s="131"/>
      <c r="D79" s="131"/>
      <c r="E79" s="131"/>
      <c r="F79" s="131"/>
      <c r="G79" s="131"/>
      <c r="H79" s="132"/>
      <c r="I79" s="16">
        <f>ROUND(H81*H80*(1-H82),2)</f>
        <v>554.4</v>
      </c>
    </row>
    <row r="80" spans="1:9" ht="15" customHeight="1">
      <c r="A80" s="4"/>
      <c r="B80" s="263" t="s">
        <v>194</v>
      </c>
      <c r="C80" s="264"/>
      <c r="D80" s="264"/>
      <c r="E80" s="264"/>
      <c r="F80" s="264"/>
      <c r="G80" s="265"/>
      <c r="H80" s="21">
        <v>28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195</v>
      </c>
      <c r="C83" s="264"/>
      <c r="D83" s="264"/>
      <c r="E83" s="264"/>
      <c r="F83" s="264"/>
      <c r="G83" s="264"/>
      <c r="H83" s="265"/>
      <c r="I83" s="79">
        <v>6</v>
      </c>
    </row>
    <row r="84" spans="1:9" ht="15" customHeight="1">
      <c r="A84" s="4" t="s">
        <v>11</v>
      </c>
      <c r="B84" s="130" t="s">
        <v>254</v>
      </c>
      <c r="C84" s="131"/>
      <c r="D84" s="131"/>
      <c r="E84" s="131"/>
      <c r="F84" s="131"/>
      <c r="G84" s="131"/>
      <c r="H84" s="132"/>
      <c r="I84" s="16">
        <v>19.899999999999999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664.43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240.47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867.85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664.43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1772.75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10.63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0.85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41.18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15.15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84.71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152.51999999999998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2117.8200000000002</v>
      </c>
      <c r="C111" s="34"/>
      <c r="D111" s="32" t="s">
        <v>122</v>
      </c>
      <c r="E111" s="33">
        <f>I96-I74-I79+I115</f>
        <v>1397.1399999999999</v>
      </c>
      <c r="F111" s="35"/>
      <c r="G111" s="32" t="s">
        <v>55</v>
      </c>
      <c r="H111" s="36">
        <f>I105</f>
        <v>152.51999999999998</v>
      </c>
      <c r="I111" s="37">
        <f>B111+E111+H111</f>
        <v>3667.48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262.92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10.19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0.76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9.8800000000000008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0.04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5.09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30.56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0.12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0.12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319.39999999999998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319.39999999999998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319.39999999999998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88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4508.83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135.26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4644.09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315.33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4959.42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439.55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95.43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289.18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1274.75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824.16000000000008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2117.8200000000002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1772.75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152.51999999999998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319.39999999999998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89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4508.83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1274.75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5783.58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90">
        <f>I189*I190</f>
        <v>5783.58</v>
      </c>
    </row>
  </sheetData>
  <mergeCells count="224">
    <mergeCell ref="A190:H190"/>
    <mergeCell ref="A191:H191"/>
    <mergeCell ref="B183:H183"/>
    <mergeCell ref="B184:H184"/>
    <mergeCell ref="B185:H185"/>
    <mergeCell ref="B186:H186"/>
    <mergeCell ref="A187:H187"/>
    <mergeCell ref="B188:H188"/>
    <mergeCell ref="A189:H189"/>
    <mergeCell ref="A181:H181"/>
    <mergeCell ref="B182:H182"/>
    <mergeCell ref="B166:G166"/>
    <mergeCell ref="B167:G167"/>
    <mergeCell ref="B168:G168"/>
    <mergeCell ref="B163:G163"/>
    <mergeCell ref="B164:G164"/>
    <mergeCell ref="B165:G165"/>
    <mergeCell ref="A162:A163"/>
    <mergeCell ref="H162:H163"/>
    <mergeCell ref="A177:I177"/>
    <mergeCell ref="A178:I178"/>
    <mergeCell ref="A179:I179"/>
    <mergeCell ref="A180:I180"/>
    <mergeCell ref="C173:I173"/>
    <mergeCell ref="C174:I174"/>
    <mergeCell ref="A176:I176"/>
    <mergeCell ref="A172:B174"/>
    <mergeCell ref="C172:I172"/>
    <mergeCell ref="A175:I175"/>
    <mergeCell ref="A171:G171"/>
    <mergeCell ref="B144:H144"/>
    <mergeCell ref="B145:H145"/>
    <mergeCell ref="B141:H141"/>
    <mergeCell ref="A146:H146"/>
    <mergeCell ref="A147:I147"/>
    <mergeCell ref="A150:I150"/>
    <mergeCell ref="I162:I163"/>
    <mergeCell ref="A169:H169"/>
    <mergeCell ref="A170:I170"/>
    <mergeCell ref="H160:H161"/>
    <mergeCell ref="I160:I161"/>
    <mergeCell ref="B160:G160"/>
    <mergeCell ref="B161:G161"/>
    <mergeCell ref="B162:G162"/>
    <mergeCell ref="B159:G159"/>
    <mergeCell ref="B154:G154"/>
    <mergeCell ref="A155:G155"/>
    <mergeCell ref="B156:G156"/>
    <mergeCell ref="A157:G157"/>
    <mergeCell ref="B158:G158"/>
    <mergeCell ref="A160:A161"/>
    <mergeCell ref="I119:I120"/>
    <mergeCell ref="A121:A123"/>
    <mergeCell ref="I121:I123"/>
    <mergeCell ref="A124:A126"/>
    <mergeCell ref="I124:I126"/>
    <mergeCell ref="A151:A152"/>
    <mergeCell ref="B151:G152"/>
    <mergeCell ref="H151:H152"/>
    <mergeCell ref="A153:G153"/>
    <mergeCell ref="B136:H136"/>
    <mergeCell ref="B137:H137"/>
    <mergeCell ref="A140:I140"/>
    <mergeCell ref="A129:I129"/>
    <mergeCell ref="B131:H131"/>
    <mergeCell ref="A134:I134"/>
    <mergeCell ref="B130:H130"/>
    <mergeCell ref="A132:H132"/>
    <mergeCell ref="A133:I133"/>
    <mergeCell ref="B135:H135"/>
    <mergeCell ref="A138:H138"/>
    <mergeCell ref="A139:I139"/>
    <mergeCell ref="A148:I148"/>
    <mergeCell ref="B142:H142"/>
    <mergeCell ref="B143:H143"/>
    <mergeCell ref="A127:H127"/>
    <mergeCell ref="A128:I128"/>
    <mergeCell ref="B117:H117"/>
    <mergeCell ref="B118:H118"/>
    <mergeCell ref="B119:H119"/>
    <mergeCell ref="A107:I107"/>
    <mergeCell ref="A108:I108"/>
    <mergeCell ref="A109:I109"/>
    <mergeCell ref="A110:I110"/>
    <mergeCell ref="A113:I113"/>
    <mergeCell ref="A112:I112"/>
    <mergeCell ref="B114:H114"/>
    <mergeCell ref="B115:F115"/>
    <mergeCell ref="B116:H116"/>
    <mergeCell ref="A117:A118"/>
    <mergeCell ref="I117:I118"/>
    <mergeCell ref="B125:H125"/>
    <mergeCell ref="B126:H126"/>
    <mergeCell ref="B120:H120"/>
    <mergeCell ref="B121:H121"/>
    <mergeCell ref="B122:H122"/>
    <mergeCell ref="B123:H123"/>
    <mergeCell ref="B124:H124"/>
    <mergeCell ref="A119:A120"/>
    <mergeCell ref="B104:G104"/>
    <mergeCell ref="A105:H105"/>
    <mergeCell ref="A106:I106"/>
    <mergeCell ref="A89:I89"/>
    <mergeCell ref="A90:I90"/>
    <mergeCell ref="A91:I91"/>
    <mergeCell ref="B93:H93"/>
    <mergeCell ref="B94:H94"/>
    <mergeCell ref="B83:H83"/>
    <mergeCell ref="B84:H84"/>
    <mergeCell ref="B85:H85"/>
    <mergeCell ref="B86:H86"/>
    <mergeCell ref="A88:I88"/>
    <mergeCell ref="A87:I87"/>
    <mergeCell ref="B92:H92"/>
    <mergeCell ref="B101:H101"/>
    <mergeCell ref="B102:H102"/>
    <mergeCell ref="B103:H103"/>
    <mergeCell ref="B95:H95"/>
    <mergeCell ref="A98:I98"/>
    <mergeCell ref="B100:H100"/>
    <mergeCell ref="A96:H96"/>
    <mergeCell ref="A97:I97"/>
    <mergeCell ref="B99:H99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2FE3-C5A0-428A-88F8-C1F51F2B518F}">
  <dimension ref="A2:S194"/>
  <sheetViews>
    <sheetView topLeftCell="A2" workbookViewId="0">
      <selection activeCell="I147" sqref="I147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181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232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242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240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241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1847.79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411" t="s">
        <v>240</v>
      </c>
      <c r="I24" s="412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1847.79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1847.79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153.91999999999999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55.9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209.82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411.52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51.44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61.73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30.86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20.58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12.35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4.12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164.61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757.21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79">
        <f>IF(ROUND((H77*H75*H76)-(I33*H78),2)&lt;0,0,ROUND((H77*H75*H76)-(I33*H78),2))</f>
        <v>153.13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6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197</v>
      </c>
      <c r="C79" s="131"/>
      <c r="D79" s="131"/>
      <c r="E79" s="131"/>
      <c r="F79" s="131"/>
      <c r="G79" s="131"/>
      <c r="H79" s="132"/>
      <c r="I79" s="16">
        <f>ROUND(H81*H80*(1-H82),2)</f>
        <v>485.1</v>
      </c>
    </row>
    <row r="80" spans="1:9" ht="15" customHeight="1">
      <c r="A80" s="4"/>
      <c r="B80" s="263" t="s">
        <v>206</v>
      </c>
      <c r="C80" s="264"/>
      <c r="D80" s="264"/>
      <c r="E80" s="264"/>
      <c r="F80" s="264"/>
      <c r="G80" s="265"/>
      <c r="H80" s="21">
        <v>24.5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0.1</v>
      </c>
      <c r="I82" s="4"/>
    </row>
    <row r="83" spans="1:9" ht="24" customHeight="1">
      <c r="A83" s="4" t="s">
        <v>9</v>
      </c>
      <c r="B83" s="263" t="s">
        <v>198</v>
      </c>
      <c r="C83" s="264"/>
      <c r="D83" s="264"/>
      <c r="E83" s="264"/>
      <c r="F83" s="264"/>
      <c r="G83" s="264"/>
      <c r="H83" s="265"/>
      <c r="I83" s="79">
        <v>180</v>
      </c>
    </row>
    <row r="84" spans="1:9" ht="15" customHeight="1">
      <c r="A84" s="4" t="s">
        <v>11</v>
      </c>
      <c r="B84" s="130" t="s">
        <v>199</v>
      </c>
      <c r="C84" s="131"/>
      <c r="D84" s="131"/>
      <c r="E84" s="131"/>
      <c r="F84" s="131"/>
      <c r="G84" s="131"/>
      <c r="H84" s="132"/>
      <c r="I84" s="79">
        <v>16</v>
      </c>
    </row>
    <row r="85" spans="1:9" ht="15" customHeight="1">
      <c r="A85" s="4" t="s">
        <v>31</v>
      </c>
      <c r="B85" s="130" t="s">
        <v>233</v>
      </c>
      <c r="C85" s="131"/>
      <c r="D85" s="131"/>
      <c r="E85" s="131"/>
      <c r="F85" s="131"/>
      <c r="G85" s="131"/>
      <c r="H85" s="132"/>
      <c r="I85" s="79">
        <v>20</v>
      </c>
    </row>
    <row r="86" spans="1:9" ht="15" customHeight="1">
      <c r="A86" s="4" t="s">
        <v>33</v>
      </c>
      <c r="B86" s="130" t="s">
        <v>234</v>
      </c>
      <c r="C86" s="131"/>
      <c r="D86" s="131"/>
      <c r="E86" s="131"/>
      <c r="F86" s="131"/>
      <c r="G86" s="131"/>
      <c r="H86" s="132"/>
      <c r="I86" s="79">
        <v>5</v>
      </c>
    </row>
    <row r="87" spans="1:9" ht="15" customHeight="1">
      <c r="A87" s="4" t="s">
        <v>33</v>
      </c>
      <c r="B87" s="130" t="s">
        <v>200</v>
      </c>
      <c r="C87" s="131"/>
      <c r="D87" s="131"/>
      <c r="E87" s="131"/>
      <c r="F87" s="131"/>
      <c r="G87" s="131"/>
      <c r="H87" s="132"/>
      <c r="I87" s="79">
        <v>10</v>
      </c>
    </row>
    <row r="88" spans="1:9" ht="25.5" customHeight="1">
      <c r="A88" s="4" t="s">
        <v>31</v>
      </c>
      <c r="B88" s="293" t="s">
        <v>44</v>
      </c>
      <c r="C88" s="294"/>
      <c r="D88" s="294"/>
      <c r="E88" s="294"/>
      <c r="F88" s="294"/>
      <c r="G88" s="294"/>
      <c r="H88" s="295"/>
      <c r="I88" s="12"/>
    </row>
    <row r="89" spans="1:9">
      <c r="A89" s="27"/>
      <c r="B89" s="241" t="s">
        <v>101</v>
      </c>
      <c r="C89" s="242"/>
      <c r="D89" s="242"/>
      <c r="E89" s="242"/>
      <c r="F89" s="242"/>
      <c r="G89" s="242"/>
      <c r="H89" s="243"/>
      <c r="I89" s="13">
        <f>SUM(I74:I88)</f>
        <v>869.23</v>
      </c>
    </row>
    <row r="90" spans="1:9">
      <c r="A90" s="278"/>
      <c r="B90" s="279"/>
      <c r="C90" s="279"/>
      <c r="D90" s="279"/>
      <c r="E90" s="279"/>
      <c r="F90" s="279"/>
      <c r="G90" s="279"/>
      <c r="H90" s="279"/>
      <c r="I90" s="280"/>
    </row>
    <row r="91" spans="1:9" ht="24" customHeight="1">
      <c r="A91" s="121" t="s">
        <v>115</v>
      </c>
      <c r="B91" s="122"/>
      <c r="C91" s="122"/>
      <c r="D91" s="122"/>
      <c r="E91" s="122"/>
      <c r="F91" s="122"/>
      <c r="G91" s="122"/>
      <c r="H91" s="122"/>
      <c r="I91" s="123"/>
    </row>
    <row r="92" spans="1:9" ht="24" customHeight="1">
      <c r="A92" s="183" t="s">
        <v>116</v>
      </c>
      <c r="B92" s="184"/>
      <c r="C92" s="184"/>
      <c r="D92" s="184"/>
      <c r="E92" s="184"/>
      <c r="F92" s="184"/>
      <c r="G92" s="184"/>
      <c r="H92" s="184"/>
      <c r="I92" s="185"/>
    </row>
    <row r="93" spans="1:9">
      <c r="A93" s="287"/>
      <c r="B93" s="288"/>
      <c r="C93" s="288"/>
      <c r="D93" s="288"/>
      <c r="E93" s="288"/>
      <c r="F93" s="288"/>
      <c r="G93" s="288"/>
      <c r="H93" s="288"/>
      <c r="I93" s="289"/>
    </row>
    <row r="94" spans="1:9" ht="31.5" customHeight="1">
      <c r="A94" s="189" t="s">
        <v>45</v>
      </c>
      <c r="B94" s="190"/>
      <c r="C94" s="190"/>
      <c r="D94" s="190"/>
      <c r="E94" s="190"/>
      <c r="F94" s="190"/>
      <c r="G94" s="190"/>
      <c r="H94" s="190"/>
      <c r="I94" s="191"/>
    </row>
    <row r="95" spans="1:9" ht="30" customHeight="1">
      <c r="A95" s="20">
        <v>2</v>
      </c>
      <c r="B95" s="272" t="s">
        <v>46</v>
      </c>
      <c r="C95" s="273"/>
      <c r="D95" s="273"/>
      <c r="E95" s="273"/>
      <c r="F95" s="273"/>
      <c r="G95" s="273"/>
      <c r="H95" s="274"/>
      <c r="I95" s="20" t="s">
        <v>23</v>
      </c>
    </row>
    <row r="96" spans="1:9" ht="15" customHeight="1">
      <c r="A96" s="28" t="s">
        <v>22</v>
      </c>
      <c r="B96" s="296" t="s">
        <v>162</v>
      </c>
      <c r="C96" s="297"/>
      <c r="D96" s="297"/>
      <c r="E96" s="297"/>
      <c r="F96" s="297"/>
      <c r="G96" s="297"/>
      <c r="H96" s="298"/>
      <c r="I96" s="29">
        <f>I49</f>
        <v>209.82</v>
      </c>
    </row>
    <row r="97" spans="1:9" ht="15" customHeight="1">
      <c r="A97" s="28" t="s">
        <v>24</v>
      </c>
      <c r="B97" s="296" t="s">
        <v>25</v>
      </c>
      <c r="C97" s="297"/>
      <c r="D97" s="297"/>
      <c r="E97" s="297"/>
      <c r="F97" s="297"/>
      <c r="G97" s="297"/>
      <c r="H97" s="298"/>
      <c r="I97" s="29">
        <f>I66</f>
        <v>757.21</v>
      </c>
    </row>
    <row r="98" spans="1:9" ht="15" customHeight="1">
      <c r="A98" s="28" t="s">
        <v>40</v>
      </c>
      <c r="B98" s="296" t="s">
        <v>41</v>
      </c>
      <c r="C98" s="297"/>
      <c r="D98" s="297"/>
      <c r="E98" s="297"/>
      <c r="F98" s="297"/>
      <c r="G98" s="297"/>
      <c r="H98" s="298"/>
      <c r="I98" s="29">
        <f>I89</f>
        <v>869.23</v>
      </c>
    </row>
    <row r="99" spans="1:9">
      <c r="A99" s="299" t="s">
        <v>19</v>
      </c>
      <c r="B99" s="300"/>
      <c r="C99" s="300"/>
      <c r="D99" s="300"/>
      <c r="E99" s="300"/>
      <c r="F99" s="300"/>
      <c r="G99" s="300"/>
      <c r="H99" s="301"/>
      <c r="I99" s="30">
        <f>SUM(I96:I98)</f>
        <v>1836.26</v>
      </c>
    </row>
    <row r="100" spans="1:9">
      <c r="A100" s="302"/>
      <c r="B100" s="303"/>
      <c r="C100" s="303"/>
      <c r="D100" s="303"/>
      <c r="E100" s="303"/>
      <c r="F100" s="303"/>
      <c r="G100" s="303"/>
      <c r="H100" s="303"/>
      <c r="I100" s="304"/>
    </row>
    <row r="101" spans="1:9" ht="15.75">
      <c r="A101" s="218" t="s">
        <v>48</v>
      </c>
      <c r="B101" s="219"/>
      <c r="C101" s="219"/>
      <c r="D101" s="219"/>
      <c r="E101" s="219"/>
      <c r="F101" s="219"/>
      <c r="G101" s="219"/>
      <c r="H101" s="219"/>
      <c r="I101" s="220"/>
    </row>
    <row r="102" spans="1:9">
      <c r="A102" s="19">
        <v>3</v>
      </c>
      <c r="B102" s="311" t="s">
        <v>49</v>
      </c>
      <c r="C102" s="312"/>
      <c r="D102" s="312"/>
      <c r="E102" s="312"/>
      <c r="F102" s="312"/>
      <c r="G102" s="312"/>
      <c r="H102" s="313"/>
      <c r="I102" s="19" t="s">
        <v>50</v>
      </c>
    </row>
    <row r="103" spans="1:9" ht="58.5" customHeight="1">
      <c r="A103" s="4" t="s">
        <v>5</v>
      </c>
      <c r="B103" s="130" t="s">
        <v>117</v>
      </c>
      <c r="C103" s="131"/>
      <c r="D103" s="131"/>
      <c r="E103" s="131"/>
      <c r="F103" s="131"/>
      <c r="G103" s="131"/>
      <c r="H103" s="132"/>
      <c r="I103" s="16">
        <f>ROUND((($I$40/12)+($I$47/12)+($I$40*0.121/12))*(30/30)*0.05,2)</f>
        <v>9.27</v>
      </c>
    </row>
    <row r="104" spans="1:9">
      <c r="A104" s="4" t="s">
        <v>7</v>
      </c>
      <c r="B104" s="293" t="s">
        <v>51</v>
      </c>
      <c r="C104" s="294"/>
      <c r="D104" s="294"/>
      <c r="E104" s="294"/>
      <c r="F104" s="294"/>
      <c r="G104" s="294"/>
      <c r="H104" s="295"/>
      <c r="I104" s="16">
        <f>ROUND($I$103*H65,2)</f>
        <v>0.74</v>
      </c>
    </row>
    <row r="105" spans="1:9" ht="50.25" customHeight="1">
      <c r="A105" s="4" t="s">
        <v>9</v>
      </c>
      <c r="B105" s="130" t="s">
        <v>118</v>
      </c>
      <c r="C105" s="131"/>
      <c r="D105" s="131"/>
      <c r="E105" s="131"/>
      <c r="F105" s="131"/>
      <c r="G105" s="131"/>
      <c r="H105" s="132"/>
      <c r="I105" s="16">
        <f>ROUND(((($I$40/30)*7)/12)*1,2)</f>
        <v>35.93</v>
      </c>
    </row>
    <row r="106" spans="1:9">
      <c r="A106" s="4" t="s">
        <v>11</v>
      </c>
      <c r="B106" s="293" t="s">
        <v>52</v>
      </c>
      <c r="C106" s="294"/>
      <c r="D106" s="294"/>
      <c r="E106" s="294"/>
      <c r="F106" s="294"/>
      <c r="G106" s="294"/>
      <c r="H106" s="295"/>
      <c r="I106" s="16">
        <f>ROUND($I$105*H66,2)</f>
        <v>13.22</v>
      </c>
    </row>
    <row r="107" spans="1:9" ht="48" customHeight="1">
      <c r="A107" s="4" t="s">
        <v>31</v>
      </c>
      <c r="B107" s="130" t="s">
        <v>119</v>
      </c>
      <c r="C107" s="131"/>
      <c r="D107" s="131"/>
      <c r="E107" s="131"/>
      <c r="F107" s="131"/>
      <c r="G107" s="132"/>
      <c r="H107" s="31">
        <v>0.04</v>
      </c>
      <c r="I107" s="16">
        <f>ROUND($I$40*H107,2)</f>
        <v>73.91</v>
      </c>
    </row>
    <row r="108" spans="1:9">
      <c r="A108" s="241" t="s">
        <v>19</v>
      </c>
      <c r="B108" s="242"/>
      <c r="C108" s="242"/>
      <c r="D108" s="242"/>
      <c r="E108" s="242"/>
      <c r="F108" s="242"/>
      <c r="G108" s="242"/>
      <c r="H108" s="243"/>
      <c r="I108" s="13">
        <f>SUM(I103:I107)</f>
        <v>133.07</v>
      </c>
    </row>
    <row r="109" spans="1:9">
      <c r="A109" s="305"/>
      <c r="B109" s="306"/>
      <c r="C109" s="306"/>
      <c r="D109" s="306"/>
      <c r="E109" s="306"/>
      <c r="F109" s="306"/>
      <c r="G109" s="306"/>
      <c r="H109" s="306"/>
      <c r="I109" s="307"/>
    </row>
    <row r="110" spans="1:9" ht="15.75" customHeight="1">
      <c r="A110" s="189" t="s">
        <v>53</v>
      </c>
      <c r="B110" s="190"/>
      <c r="C110" s="190"/>
      <c r="D110" s="190"/>
      <c r="E110" s="190"/>
      <c r="F110" s="190"/>
      <c r="G110" s="190"/>
      <c r="H110" s="190"/>
      <c r="I110" s="191"/>
    </row>
    <row r="111" spans="1:9" ht="36" customHeight="1">
      <c r="A111" s="308" t="s">
        <v>120</v>
      </c>
      <c r="B111" s="309"/>
      <c r="C111" s="309"/>
      <c r="D111" s="309"/>
      <c r="E111" s="309"/>
      <c r="F111" s="309"/>
      <c r="G111" s="309"/>
      <c r="H111" s="309"/>
      <c r="I111" s="310"/>
    </row>
    <row r="112" spans="1:9" ht="75" customHeight="1">
      <c r="A112" s="317" t="s">
        <v>121</v>
      </c>
      <c r="B112" s="318"/>
      <c r="C112" s="318"/>
      <c r="D112" s="318"/>
      <c r="E112" s="318"/>
      <c r="F112" s="318"/>
      <c r="G112" s="318"/>
      <c r="H112" s="318"/>
      <c r="I112" s="319"/>
    </row>
    <row r="113" spans="1:9">
      <c r="A113" s="320"/>
      <c r="B113" s="321"/>
      <c r="C113" s="321"/>
      <c r="D113" s="321"/>
      <c r="E113" s="321"/>
      <c r="F113" s="321"/>
      <c r="G113" s="321"/>
      <c r="H113" s="321"/>
      <c r="I113" s="322"/>
    </row>
    <row r="114" spans="1:9" ht="57.75">
      <c r="A114" s="32" t="s">
        <v>54</v>
      </c>
      <c r="B114" s="33">
        <f>I40</f>
        <v>1847.79</v>
      </c>
      <c r="C114" s="34"/>
      <c r="D114" s="32" t="s">
        <v>122</v>
      </c>
      <c r="E114" s="33">
        <f>I99-I74-I79+I118</f>
        <v>1427.4300000000003</v>
      </c>
      <c r="F114" s="35"/>
      <c r="G114" s="32" t="s">
        <v>55</v>
      </c>
      <c r="H114" s="36">
        <f>I108</f>
        <v>133.07</v>
      </c>
      <c r="I114" s="37">
        <f>B114+E114+H114</f>
        <v>3408.2900000000004</v>
      </c>
    </row>
    <row r="115" spans="1:9">
      <c r="A115" s="323"/>
      <c r="B115" s="324"/>
      <c r="C115" s="324"/>
      <c r="D115" s="324"/>
      <c r="E115" s="324"/>
      <c r="F115" s="324"/>
      <c r="G115" s="324"/>
      <c r="H115" s="324"/>
      <c r="I115" s="325"/>
    </row>
    <row r="116" spans="1:9" ht="15" customHeight="1">
      <c r="A116" s="326" t="s">
        <v>123</v>
      </c>
      <c r="B116" s="327"/>
      <c r="C116" s="327"/>
      <c r="D116" s="327"/>
      <c r="E116" s="327"/>
      <c r="F116" s="327"/>
      <c r="G116" s="327"/>
      <c r="H116" s="327"/>
      <c r="I116" s="328"/>
    </row>
    <row r="117" spans="1:9">
      <c r="A117" s="38" t="s">
        <v>56</v>
      </c>
      <c r="B117" s="311" t="s">
        <v>57</v>
      </c>
      <c r="C117" s="312"/>
      <c r="D117" s="312"/>
      <c r="E117" s="312"/>
      <c r="F117" s="312"/>
      <c r="G117" s="312"/>
      <c r="H117" s="313"/>
      <c r="I117" s="38" t="s">
        <v>23</v>
      </c>
    </row>
    <row r="118" spans="1:9" ht="75.75" customHeight="1">
      <c r="A118" s="9" t="s">
        <v>5</v>
      </c>
      <c r="B118" s="329" t="s">
        <v>124</v>
      </c>
      <c r="C118" s="330"/>
      <c r="D118" s="330"/>
      <c r="E118" s="330"/>
      <c r="F118" s="331"/>
      <c r="G118" s="53">
        <v>9.0749999999999997E-2</v>
      </c>
      <c r="H118" s="39">
        <v>0.36799999999999999</v>
      </c>
      <c r="I118" s="16">
        <f>ROUND($B$114*G118 + $B$114*G118*H118,2)</f>
        <v>229.4</v>
      </c>
    </row>
    <row r="119" spans="1:9" ht="28.5" customHeight="1">
      <c r="A119" s="4" t="s">
        <v>7</v>
      </c>
      <c r="B119" s="332" t="s">
        <v>125</v>
      </c>
      <c r="C119" s="333"/>
      <c r="D119" s="333"/>
      <c r="E119" s="333"/>
      <c r="F119" s="333"/>
      <c r="G119" s="333"/>
      <c r="H119" s="334"/>
      <c r="I119" s="16">
        <f>ROUND((($I$114/30)*2)/24,2)</f>
        <v>9.4700000000000006</v>
      </c>
    </row>
    <row r="120" spans="1:9" ht="15.75" customHeight="1">
      <c r="A120" s="249" t="s">
        <v>9</v>
      </c>
      <c r="B120" s="314" t="s">
        <v>126</v>
      </c>
      <c r="C120" s="315"/>
      <c r="D120" s="315"/>
      <c r="E120" s="315"/>
      <c r="F120" s="315"/>
      <c r="G120" s="315"/>
      <c r="H120" s="316"/>
      <c r="I120" s="259">
        <f>ROUND((($I$114/30)*5)/24*0.03,2)</f>
        <v>0.71</v>
      </c>
    </row>
    <row r="121" spans="1:9" ht="15" customHeight="1">
      <c r="A121" s="250"/>
      <c r="B121" s="335" t="s">
        <v>127</v>
      </c>
      <c r="C121" s="336"/>
      <c r="D121" s="336"/>
      <c r="E121" s="336"/>
      <c r="F121" s="336"/>
      <c r="G121" s="336"/>
      <c r="H121" s="337"/>
      <c r="I121" s="260">
        <f>ROUND((($I$63/30)*5)/24*0.03,2)</f>
        <v>0</v>
      </c>
    </row>
    <row r="122" spans="1:9" ht="31.5" customHeight="1">
      <c r="A122" s="249" t="s">
        <v>11</v>
      </c>
      <c r="B122" s="338" t="s">
        <v>128</v>
      </c>
      <c r="C122" s="339"/>
      <c r="D122" s="339"/>
      <c r="E122" s="339"/>
      <c r="F122" s="339"/>
      <c r="G122" s="339"/>
      <c r="H122" s="340"/>
      <c r="I122" s="259">
        <f>ROUND((((($I$114)/30)*1.94)/24),2)</f>
        <v>9.18</v>
      </c>
    </row>
    <row r="123" spans="1:9" ht="15" customHeight="1">
      <c r="A123" s="250"/>
      <c r="B123" s="341" t="s">
        <v>129</v>
      </c>
      <c r="C123" s="342"/>
      <c r="D123" s="342"/>
      <c r="E123" s="342"/>
      <c r="F123" s="342"/>
      <c r="G123" s="342"/>
      <c r="H123" s="343"/>
      <c r="I123" s="260">
        <f>ROUND((((($I$63)/30)*1.94)/24),2)</f>
        <v>0.03</v>
      </c>
    </row>
    <row r="124" spans="1:9" ht="15.75" customHeight="1">
      <c r="A124" s="249" t="s">
        <v>31</v>
      </c>
      <c r="B124" s="314" t="s">
        <v>130</v>
      </c>
      <c r="C124" s="315"/>
      <c r="D124" s="315"/>
      <c r="E124" s="315"/>
      <c r="F124" s="315"/>
      <c r="G124" s="315"/>
      <c r="H124" s="316"/>
      <c r="I124" s="259">
        <f>ROUND(((((B114*0.121)+(H66)*(B114*0.121))*(4/24)))*0.04,2) + ROUND(((H65*B114 + H66*I47 + I89 - I74 - I79 + I108)*4/24)*0.04,2)</f>
        <v>5.83</v>
      </c>
    </row>
    <row r="125" spans="1:9" ht="22.5" customHeight="1">
      <c r="A125" s="350"/>
      <c r="B125" s="344" t="s">
        <v>131</v>
      </c>
      <c r="C125" s="345"/>
      <c r="D125" s="345"/>
      <c r="E125" s="345"/>
      <c r="F125" s="345"/>
      <c r="G125" s="345"/>
      <c r="H125" s="346"/>
      <c r="I125" s="351" t="e">
        <f>ROUND(((((B117*0.121)+(H73)*(B117*0.121))*(4/24)))*0.04,2) + ROUND(((H72*B117 + H73*I57 + I93 - I79 -#REF! + I111)*4/24)*0.04,2)</f>
        <v>#VALUE!</v>
      </c>
    </row>
    <row r="126" spans="1:9" ht="45" customHeight="1">
      <c r="A126" s="250"/>
      <c r="B126" s="347" t="s">
        <v>132</v>
      </c>
      <c r="C126" s="348"/>
      <c r="D126" s="348"/>
      <c r="E126" s="348"/>
      <c r="F126" s="348"/>
      <c r="G126" s="348"/>
      <c r="H126" s="349"/>
      <c r="I126" s="260" t="e">
        <f>ROUND(((((B118*0.121)+(H74)*(B118*0.121))*(4/24)))*0.04,2) + ROUND(((H73*B118 + H74*I58 + I94 - I80 -#REF! + I112)*4/24)*0.04,2)</f>
        <v>#VALUE!</v>
      </c>
    </row>
    <row r="127" spans="1:9" ht="15" customHeight="1">
      <c r="A127" s="352" t="s">
        <v>33</v>
      </c>
      <c r="B127" s="165" t="s">
        <v>133</v>
      </c>
      <c r="C127" s="166"/>
      <c r="D127" s="166"/>
      <c r="E127" s="166"/>
      <c r="F127" s="166"/>
      <c r="G127" s="166"/>
      <c r="H127" s="167"/>
      <c r="I127" s="259">
        <f>ROUND((((($I$114)/30)*6)/24),2)</f>
        <v>28.4</v>
      </c>
    </row>
    <row r="128" spans="1:9" ht="15" customHeight="1">
      <c r="A128" s="353"/>
      <c r="B128" s="355" t="s">
        <v>134</v>
      </c>
      <c r="C128" s="356"/>
      <c r="D128" s="356"/>
      <c r="E128" s="356"/>
      <c r="F128" s="356"/>
      <c r="G128" s="356"/>
      <c r="H128" s="357"/>
      <c r="I128" s="351">
        <f>ROUND((((($I$63)/30)*6)/24),2)</f>
        <v>0.1</v>
      </c>
    </row>
    <row r="129" spans="1:9" ht="22.5" customHeight="1">
      <c r="A129" s="354"/>
      <c r="B129" s="358" t="s">
        <v>135</v>
      </c>
      <c r="C129" s="359"/>
      <c r="D129" s="359"/>
      <c r="E129" s="359"/>
      <c r="F129" s="359"/>
      <c r="G129" s="359"/>
      <c r="H129" s="360"/>
      <c r="I129" s="260">
        <f>ROUND((((($I$63)/30)*6)/24),2)</f>
        <v>0.1</v>
      </c>
    </row>
    <row r="130" spans="1:9">
      <c r="A130" s="241" t="s">
        <v>19</v>
      </c>
      <c r="B130" s="242"/>
      <c r="C130" s="242"/>
      <c r="D130" s="242"/>
      <c r="E130" s="242"/>
      <c r="F130" s="242"/>
      <c r="G130" s="242"/>
      <c r="H130" s="243"/>
      <c r="I130" s="40">
        <f>I118+I119+I120+I122+I124+I127</f>
        <v>282.99</v>
      </c>
    </row>
    <row r="131" spans="1:9">
      <c r="A131" s="241"/>
      <c r="B131" s="242"/>
      <c r="C131" s="242"/>
      <c r="D131" s="242"/>
      <c r="E131" s="242"/>
      <c r="F131" s="242"/>
      <c r="G131" s="242"/>
      <c r="H131" s="242"/>
      <c r="I131" s="243"/>
    </row>
    <row r="132" spans="1:9">
      <c r="A132" s="281" t="s">
        <v>58</v>
      </c>
      <c r="B132" s="282"/>
      <c r="C132" s="282"/>
      <c r="D132" s="282"/>
      <c r="E132" s="282"/>
      <c r="F132" s="282"/>
      <c r="G132" s="282"/>
      <c r="H132" s="282"/>
      <c r="I132" s="283"/>
    </row>
    <row r="133" spans="1:9">
      <c r="A133" s="19" t="s">
        <v>136</v>
      </c>
      <c r="B133" s="311" t="s">
        <v>60</v>
      </c>
      <c r="C133" s="312"/>
      <c r="D133" s="312"/>
      <c r="E133" s="312"/>
      <c r="F133" s="312"/>
      <c r="G133" s="312"/>
      <c r="H133" s="313"/>
      <c r="I133" s="19" t="s">
        <v>23</v>
      </c>
    </row>
    <row r="134" spans="1:9">
      <c r="A134" s="4" t="s">
        <v>5</v>
      </c>
      <c r="B134" s="293" t="s">
        <v>61</v>
      </c>
      <c r="C134" s="294"/>
      <c r="D134" s="294"/>
      <c r="E134" s="294"/>
      <c r="F134" s="294"/>
      <c r="G134" s="294"/>
      <c r="H134" s="295"/>
      <c r="I134" s="16">
        <v>0</v>
      </c>
    </row>
    <row r="135" spans="1:9">
      <c r="A135" s="361" t="s">
        <v>19</v>
      </c>
      <c r="B135" s="362"/>
      <c r="C135" s="362"/>
      <c r="D135" s="362"/>
      <c r="E135" s="362"/>
      <c r="F135" s="362"/>
      <c r="G135" s="362"/>
      <c r="H135" s="363"/>
      <c r="I135" s="16">
        <v>0</v>
      </c>
    </row>
    <row r="136" spans="1:9">
      <c r="A136" s="364"/>
      <c r="B136" s="365"/>
      <c r="C136" s="365"/>
      <c r="D136" s="365"/>
      <c r="E136" s="365"/>
      <c r="F136" s="365"/>
      <c r="G136" s="365"/>
      <c r="H136" s="365"/>
      <c r="I136" s="366"/>
    </row>
    <row r="137" spans="1:9" ht="31.5" customHeight="1">
      <c r="A137" s="189" t="s">
        <v>62</v>
      </c>
      <c r="B137" s="190"/>
      <c r="C137" s="190"/>
      <c r="D137" s="190"/>
      <c r="E137" s="190"/>
      <c r="F137" s="190"/>
      <c r="G137" s="190"/>
      <c r="H137" s="190"/>
      <c r="I137" s="191"/>
    </row>
    <row r="138" spans="1:9">
      <c r="A138" s="20">
        <v>4</v>
      </c>
      <c r="B138" s="311" t="s">
        <v>63</v>
      </c>
      <c r="C138" s="312"/>
      <c r="D138" s="312"/>
      <c r="E138" s="312"/>
      <c r="F138" s="312"/>
      <c r="G138" s="312"/>
      <c r="H138" s="313"/>
      <c r="I138" s="19" t="s">
        <v>23</v>
      </c>
    </row>
    <row r="139" spans="1:9">
      <c r="A139" s="2" t="s">
        <v>56</v>
      </c>
      <c r="B139" s="293" t="s">
        <v>57</v>
      </c>
      <c r="C139" s="294"/>
      <c r="D139" s="294"/>
      <c r="E139" s="294"/>
      <c r="F139" s="294"/>
      <c r="G139" s="294"/>
      <c r="H139" s="295"/>
      <c r="I139" s="16">
        <f>I130</f>
        <v>282.99</v>
      </c>
    </row>
    <row r="140" spans="1:9">
      <c r="A140" s="2" t="s">
        <v>59</v>
      </c>
      <c r="B140" s="293" t="s">
        <v>60</v>
      </c>
      <c r="C140" s="294"/>
      <c r="D140" s="294"/>
      <c r="E140" s="294"/>
      <c r="F140" s="294"/>
      <c r="G140" s="294"/>
      <c r="H140" s="295"/>
      <c r="I140" s="16">
        <v>0</v>
      </c>
    </row>
    <row r="141" spans="1:9">
      <c r="A141" s="206" t="s">
        <v>19</v>
      </c>
      <c r="B141" s="207"/>
      <c r="C141" s="207"/>
      <c r="D141" s="207"/>
      <c r="E141" s="207"/>
      <c r="F141" s="207"/>
      <c r="G141" s="207"/>
      <c r="H141" s="208"/>
      <c r="I141" s="13">
        <f>SUM(I139:I140)</f>
        <v>282.99</v>
      </c>
    </row>
    <row r="142" spans="1:9">
      <c r="A142" s="367"/>
      <c r="B142" s="368"/>
      <c r="C142" s="368"/>
      <c r="D142" s="368"/>
      <c r="E142" s="368"/>
      <c r="F142" s="368"/>
      <c r="G142" s="368"/>
      <c r="H142" s="368"/>
      <c r="I142" s="369"/>
    </row>
    <row r="143" spans="1:9" ht="15.75" customHeight="1">
      <c r="A143" s="189" t="s">
        <v>64</v>
      </c>
      <c r="B143" s="190"/>
      <c r="C143" s="190"/>
      <c r="D143" s="190"/>
      <c r="E143" s="190"/>
      <c r="F143" s="190"/>
      <c r="G143" s="190"/>
      <c r="H143" s="190"/>
      <c r="I143" s="191"/>
    </row>
    <row r="144" spans="1:9" ht="15" customHeight="1">
      <c r="A144" s="19">
        <v>5</v>
      </c>
      <c r="B144" s="272" t="s">
        <v>65</v>
      </c>
      <c r="C144" s="273"/>
      <c r="D144" s="273"/>
      <c r="E144" s="273"/>
      <c r="F144" s="273"/>
      <c r="G144" s="273"/>
      <c r="H144" s="274"/>
      <c r="I144" s="19" t="s">
        <v>23</v>
      </c>
    </row>
    <row r="145" spans="1:9">
      <c r="A145" s="4" t="s">
        <v>5</v>
      </c>
      <c r="B145" s="130" t="s">
        <v>137</v>
      </c>
      <c r="C145" s="131"/>
      <c r="D145" s="131"/>
      <c r="E145" s="131"/>
      <c r="F145" s="131"/>
      <c r="G145" s="131"/>
      <c r="H145" s="132"/>
      <c r="I145" s="86">
        <f>'UNIFORMES N'!E15</f>
        <v>146.34</v>
      </c>
    </row>
    <row r="146" spans="1:9">
      <c r="A146" s="4" t="s">
        <v>7</v>
      </c>
      <c r="B146" s="130" t="s">
        <v>138</v>
      </c>
      <c r="C146" s="131"/>
      <c r="D146" s="131"/>
      <c r="E146" s="131"/>
      <c r="F146" s="131"/>
      <c r="G146" s="131"/>
      <c r="H146" s="132"/>
      <c r="I146" s="78"/>
    </row>
    <row r="147" spans="1:9">
      <c r="A147" s="4" t="s">
        <v>9</v>
      </c>
      <c r="B147" s="293" t="s">
        <v>139</v>
      </c>
      <c r="C147" s="294"/>
      <c r="D147" s="294"/>
      <c r="E147" s="294"/>
      <c r="F147" s="294"/>
      <c r="G147" s="294"/>
      <c r="H147" s="295"/>
      <c r="I147" s="87"/>
    </row>
    <row r="148" spans="1:9">
      <c r="A148" s="4" t="s">
        <v>11</v>
      </c>
      <c r="B148" s="130" t="s">
        <v>140</v>
      </c>
      <c r="C148" s="131"/>
      <c r="D148" s="131"/>
      <c r="E148" s="131"/>
      <c r="F148" s="131"/>
      <c r="G148" s="131"/>
      <c r="H148" s="132"/>
      <c r="I148" s="12"/>
    </row>
    <row r="149" spans="1:9">
      <c r="A149" s="241" t="s">
        <v>101</v>
      </c>
      <c r="B149" s="242"/>
      <c r="C149" s="242"/>
      <c r="D149" s="242"/>
      <c r="E149" s="242"/>
      <c r="F149" s="242"/>
      <c r="G149" s="242"/>
      <c r="H149" s="243"/>
      <c r="I149" s="41">
        <f>SUM(I145:I148)</f>
        <v>146.34</v>
      </c>
    </row>
    <row r="150" spans="1:9" ht="18">
      <c r="A150" s="370"/>
      <c r="B150" s="371"/>
      <c r="C150" s="371"/>
      <c r="D150" s="371"/>
      <c r="E150" s="371"/>
      <c r="F150" s="371"/>
      <c r="G150" s="371"/>
      <c r="H150" s="371"/>
      <c r="I150" s="372"/>
    </row>
    <row r="151" spans="1:9">
      <c r="A151" s="373" t="s">
        <v>66</v>
      </c>
      <c r="B151" s="374"/>
      <c r="C151" s="374"/>
      <c r="D151" s="374"/>
      <c r="E151" s="374"/>
      <c r="F151" s="374"/>
      <c r="G151" s="374"/>
      <c r="H151" s="374"/>
      <c r="I151" s="375"/>
    </row>
    <row r="152" spans="1:9" ht="18">
      <c r="A152" s="75"/>
      <c r="B152" s="67"/>
      <c r="C152" s="67"/>
      <c r="D152" s="67"/>
      <c r="E152" s="67"/>
      <c r="F152" s="67"/>
      <c r="G152" s="67"/>
      <c r="H152" s="67"/>
      <c r="I152" s="68"/>
    </row>
    <row r="153" spans="1:9" ht="15.75">
      <c r="A153" s="218" t="s">
        <v>67</v>
      </c>
      <c r="B153" s="219"/>
      <c r="C153" s="219"/>
      <c r="D153" s="219"/>
      <c r="E153" s="219"/>
      <c r="F153" s="219"/>
      <c r="G153" s="219"/>
      <c r="H153" s="219"/>
      <c r="I153" s="220"/>
    </row>
    <row r="154" spans="1:9" ht="15" customHeight="1">
      <c r="A154" s="247">
        <v>6</v>
      </c>
      <c r="B154" s="376" t="s">
        <v>141</v>
      </c>
      <c r="C154" s="377"/>
      <c r="D154" s="377"/>
      <c r="E154" s="377"/>
      <c r="F154" s="377"/>
      <c r="G154" s="378"/>
      <c r="H154" s="192" t="s">
        <v>26</v>
      </c>
      <c r="I154" s="70" t="s">
        <v>99</v>
      </c>
    </row>
    <row r="155" spans="1:9">
      <c r="A155" s="248"/>
      <c r="B155" s="379"/>
      <c r="C155" s="380"/>
      <c r="D155" s="380"/>
      <c r="E155" s="380"/>
      <c r="F155" s="380"/>
      <c r="G155" s="381"/>
      <c r="H155" s="193"/>
      <c r="I155" s="71" t="s">
        <v>98</v>
      </c>
    </row>
    <row r="156" spans="1:9" ht="63.75" customHeight="1">
      <c r="A156" s="382" t="s">
        <v>68</v>
      </c>
      <c r="B156" s="383"/>
      <c r="C156" s="383"/>
      <c r="D156" s="383"/>
      <c r="E156" s="383"/>
      <c r="F156" s="383"/>
      <c r="G156" s="384"/>
      <c r="H156" s="42" t="s">
        <v>42</v>
      </c>
      <c r="I156" s="43">
        <f>I40+I99+I108+I141+I149</f>
        <v>4246.4500000000007</v>
      </c>
    </row>
    <row r="157" spans="1:9" ht="15.75">
      <c r="A157" s="44" t="s">
        <v>5</v>
      </c>
      <c r="B157" s="218" t="s">
        <v>69</v>
      </c>
      <c r="C157" s="219"/>
      <c r="D157" s="219"/>
      <c r="E157" s="219"/>
      <c r="F157" s="219"/>
      <c r="G157" s="220"/>
      <c r="H157" s="15">
        <v>0.03</v>
      </c>
      <c r="I157" s="16">
        <f>ROUND(H157*I156,2)</f>
        <v>127.39</v>
      </c>
    </row>
    <row r="158" spans="1:9" ht="63.75" customHeight="1">
      <c r="A158" s="382" t="s">
        <v>70</v>
      </c>
      <c r="B158" s="383"/>
      <c r="C158" s="383"/>
      <c r="D158" s="383"/>
      <c r="E158" s="383"/>
      <c r="F158" s="383"/>
      <c r="G158" s="384"/>
      <c r="H158" s="42" t="s">
        <v>42</v>
      </c>
      <c r="I158" s="43">
        <f>I40+I99+I108+I141+I149+I157</f>
        <v>4373.8400000000011</v>
      </c>
    </row>
    <row r="159" spans="1:9" ht="15.75">
      <c r="A159" s="44" t="s">
        <v>7</v>
      </c>
      <c r="B159" s="218" t="s">
        <v>71</v>
      </c>
      <c r="C159" s="219"/>
      <c r="D159" s="219"/>
      <c r="E159" s="219"/>
      <c r="F159" s="219"/>
      <c r="G159" s="220"/>
      <c r="H159" s="15">
        <v>6.7900000000000002E-2</v>
      </c>
      <c r="I159" s="16">
        <f>ROUND(H159*I158,2)</f>
        <v>296.98</v>
      </c>
    </row>
    <row r="160" spans="1:9" ht="76.5" customHeight="1">
      <c r="A160" s="382" t="s">
        <v>72</v>
      </c>
      <c r="B160" s="383"/>
      <c r="C160" s="383"/>
      <c r="D160" s="383"/>
      <c r="E160" s="383"/>
      <c r="F160" s="383"/>
      <c r="G160" s="384"/>
      <c r="H160" s="42" t="s">
        <v>42</v>
      </c>
      <c r="I160" s="43">
        <f>I156+I157+I159</f>
        <v>4670.8200000000015</v>
      </c>
    </row>
    <row r="161" spans="1:9" ht="15.75">
      <c r="A161" s="44" t="s">
        <v>9</v>
      </c>
      <c r="B161" s="218" t="s">
        <v>73</v>
      </c>
      <c r="C161" s="219"/>
      <c r="D161" s="219"/>
      <c r="E161" s="219"/>
      <c r="F161" s="219"/>
      <c r="G161" s="220"/>
      <c r="H161" s="4" t="s">
        <v>42</v>
      </c>
      <c r="I161" s="4" t="s">
        <v>42</v>
      </c>
    </row>
    <row r="162" spans="1:9" ht="15.75">
      <c r="A162" s="4"/>
      <c r="B162" s="218" t="s">
        <v>74</v>
      </c>
      <c r="C162" s="219"/>
      <c r="D162" s="219"/>
      <c r="E162" s="219"/>
      <c r="F162" s="219"/>
      <c r="G162" s="220"/>
      <c r="H162" s="4"/>
      <c r="I162" s="4"/>
    </row>
    <row r="163" spans="1:9" ht="27" customHeight="1">
      <c r="A163" s="249"/>
      <c r="B163" s="385" t="s">
        <v>142</v>
      </c>
      <c r="C163" s="386"/>
      <c r="D163" s="386"/>
      <c r="E163" s="386"/>
      <c r="F163" s="386"/>
      <c r="G163" s="387"/>
      <c r="H163" s="388">
        <v>7.5999999999999998E-2</v>
      </c>
      <c r="I163" s="259">
        <f>ROUND(($I$160/(1-$H$174))*H163,2)</f>
        <v>413.97</v>
      </c>
    </row>
    <row r="164" spans="1:9" ht="22.5" customHeight="1">
      <c r="A164" s="250"/>
      <c r="B164" s="358" t="s">
        <v>143</v>
      </c>
      <c r="C164" s="359"/>
      <c r="D164" s="359"/>
      <c r="E164" s="359"/>
      <c r="F164" s="359"/>
      <c r="G164" s="360"/>
      <c r="H164" s="389"/>
      <c r="I164" s="260">
        <f>ROUND(($I$105/(1-$H$117))*H164,2)</f>
        <v>0</v>
      </c>
    </row>
    <row r="165" spans="1:9" ht="27.75" customHeight="1">
      <c r="A165" s="249"/>
      <c r="B165" s="385" t="s">
        <v>144</v>
      </c>
      <c r="C165" s="386"/>
      <c r="D165" s="386"/>
      <c r="E165" s="386"/>
      <c r="F165" s="386"/>
      <c r="G165" s="387"/>
      <c r="H165" s="388">
        <v>1.6500000000000001E-2</v>
      </c>
      <c r="I165" s="259">
        <f>ROUND(($I$160/(1-$H$174))*H165,2)</f>
        <v>89.88</v>
      </c>
    </row>
    <row r="166" spans="1:9" ht="22.5" customHeight="1">
      <c r="A166" s="250"/>
      <c r="B166" s="358" t="s">
        <v>145</v>
      </c>
      <c r="C166" s="359"/>
      <c r="D166" s="359"/>
      <c r="E166" s="359"/>
      <c r="F166" s="359"/>
      <c r="G166" s="360"/>
      <c r="H166" s="389"/>
      <c r="I166" s="260">
        <f>ROUND(($I$105/(1-$H$117))*H166,2)</f>
        <v>0</v>
      </c>
    </row>
    <row r="167" spans="1:9" ht="27.75" customHeight="1">
      <c r="A167" s="4"/>
      <c r="B167" s="390" t="s">
        <v>146</v>
      </c>
      <c r="C167" s="391"/>
      <c r="D167" s="391"/>
      <c r="E167" s="391"/>
      <c r="F167" s="391"/>
      <c r="G167" s="392"/>
      <c r="H167" s="2"/>
      <c r="I167" s="4"/>
    </row>
    <row r="168" spans="1:9" ht="39.75" customHeight="1">
      <c r="A168" s="4"/>
      <c r="B168" s="390" t="s">
        <v>147</v>
      </c>
      <c r="C168" s="391"/>
      <c r="D168" s="391"/>
      <c r="E168" s="391"/>
      <c r="F168" s="391"/>
      <c r="G168" s="392"/>
      <c r="H168" s="2"/>
      <c r="I168" s="4"/>
    </row>
    <row r="169" spans="1:9">
      <c r="A169" s="4"/>
      <c r="B169" s="393" t="s">
        <v>75</v>
      </c>
      <c r="C169" s="394"/>
      <c r="D169" s="394"/>
      <c r="E169" s="394"/>
      <c r="F169" s="394"/>
      <c r="G169" s="395"/>
      <c r="H169" s="2"/>
      <c r="I169" s="4"/>
    </row>
    <row r="170" spans="1:9" ht="15.75" customHeight="1">
      <c r="A170" s="4"/>
      <c r="B170" s="189" t="s">
        <v>76</v>
      </c>
      <c r="C170" s="190"/>
      <c r="D170" s="190"/>
      <c r="E170" s="190"/>
      <c r="F170" s="190"/>
      <c r="G170" s="191"/>
      <c r="H170" s="2"/>
      <c r="I170" s="4"/>
    </row>
    <row r="171" spans="1:9" ht="28.5" customHeight="1">
      <c r="A171" s="4"/>
      <c r="B171" s="396" t="s">
        <v>186</v>
      </c>
      <c r="C171" s="397"/>
      <c r="D171" s="397"/>
      <c r="E171" s="397"/>
      <c r="F171" s="397"/>
      <c r="G171" s="398"/>
      <c r="H171" s="45">
        <v>0.05</v>
      </c>
      <c r="I171" s="16">
        <f>ROUND(($I$160/(1-$H$174))*H171,2)</f>
        <v>272.35000000000002</v>
      </c>
    </row>
    <row r="172" spans="1:9">
      <c r="A172" s="241" t="s">
        <v>19</v>
      </c>
      <c r="B172" s="242"/>
      <c r="C172" s="242"/>
      <c r="D172" s="242"/>
      <c r="E172" s="242"/>
      <c r="F172" s="242"/>
      <c r="G172" s="242"/>
      <c r="H172" s="243"/>
      <c r="I172" s="13">
        <f>I157+I159+I163+I165+I171</f>
        <v>1200.5700000000002</v>
      </c>
    </row>
    <row r="173" spans="1:9">
      <c r="A173" s="367"/>
      <c r="B173" s="368"/>
      <c r="C173" s="368"/>
      <c r="D173" s="368"/>
      <c r="E173" s="368"/>
      <c r="F173" s="368"/>
      <c r="G173" s="368"/>
      <c r="H173" s="368"/>
      <c r="I173" s="369"/>
    </row>
    <row r="174" spans="1:9">
      <c r="A174" s="399" t="s">
        <v>77</v>
      </c>
      <c r="B174" s="400"/>
      <c r="C174" s="400"/>
      <c r="D174" s="400"/>
      <c r="E174" s="400"/>
      <c r="F174" s="400"/>
      <c r="G174" s="401"/>
      <c r="H174" s="46">
        <f>H162+H163+H165+H169+H170+H171</f>
        <v>0.14250000000000002</v>
      </c>
      <c r="I174" s="47">
        <f>I162+I163+I165+I169+I170+I171</f>
        <v>776.2</v>
      </c>
    </row>
    <row r="175" spans="1:9">
      <c r="A175" s="402" t="s">
        <v>78</v>
      </c>
      <c r="B175" s="403"/>
      <c r="C175" s="408" t="s">
        <v>79</v>
      </c>
      <c r="D175" s="408"/>
      <c r="E175" s="408"/>
      <c r="F175" s="408"/>
      <c r="G175" s="408"/>
      <c r="H175" s="408"/>
      <c r="I175" s="408"/>
    </row>
    <row r="176" spans="1:9">
      <c r="A176" s="404"/>
      <c r="B176" s="405"/>
      <c r="C176" s="409" t="s">
        <v>148</v>
      </c>
      <c r="D176" s="409"/>
      <c r="E176" s="409"/>
      <c r="F176" s="409"/>
      <c r="G176" s="409"/>
      <c r="H176" s="409"/>
      <c r="I176" s="409"/>
    </row>
    <row r="177" spans="1:9">
      <c r="A177" s="406"/>
      <c r="B177" s="407"/>
      <c r="C177" s="410" t="s">
        <v>80</v>
      </c>
      <c r="D177" s="410"/>
      <c r="E177" s="410"/>
      <c r="F177" s="410"/>
      <c r="G177" s="410"/>
      <c r="H177" s="410"/>
      <c r="I177" s="410"/>
    </row>
    <row r="178" spans="1:9">
      <c r="A178" s="119"/>
      <c r="B178" s="120"/>
      <c r="C178" s="120"/>
      <c r="D178" s="120"/>
      <c r="E178" s="120"/>
      <c r="F178" s="120"/>
      <c r="G178" s="120"/>
      <c r="H178" s="120"/>
      <c r="I178" s="120"/>
    </row>
    <row r="179" spans="1:9">
      <c r="A179" s="121" t="s">
        <v>149</v>
      </c>
      <c r="B179" s="122"/>
      <c r="C179" s="122"/>
      <c r="D179" s="122"/>
      <c r="E179" s="122"/>
      <c r="F179" s="122"/>
      <c r="G179" s="122"/>
      <c r="H179" s="122"/>
      <c r="I179" s="123"/>
    </row>
    <row r="180" spans="1:9">
      <c r="A180" s="183" t="s">
        <v>150</v>
      </c>
      <c r="B180" s="184"/>
      <c r="C180" s="184"/>
      <c r="D180" s="184"/>
      <c r="E180" s="184"/>
      <c r="F180" s="184"/>
      <c r="G180" s="184"/>
      <c r="H180" s="184"/>
      <c r="I180" s="185"/>
    </row>
    <row r="181" spans="1:9">
      <c r="A181" s="367"/>
      <c r="B181" s="368"/>
      <c r="C181" s="368"/>
      <c r="D181" s="368"/>
      <c r="E181" s="368"/>
      <c r="F181" s="368"/>
      <c r="G181" s="368"/>
      <c r="H181" s="368"/>
      <c r="I181" s="369"/>
    </row>
    <row r="182" spans="1:9">
      <c r="A182" s="124"/>
      <c r="B182" s="125"/>
      <c r="C182" s="125"/>
      <c r="D182" s="125"/>
      <c r="E182" s="125"/>
      <c r="F182" s="125"/>
      <c r="G182" s="125"/>
      <c r="H182" s="125"/>
      <c r="I182" s="126"/>
    </row>
    <row r="183" spans="1:9" ht="15" customHeight="1">
      <c r="A183" s="127" t="s">
        <v>151</v>
      </c>
      <c r="B183" s="128"/>
      <c r="C183" s="128"/>
      <c r="D183" s="128"/>
      <c r="E183" s="128"/>
      <c r="F183" s="128"/>
      <c r="G183" s="128"/>
      <c r="H183" s="128"/>
      <c r="I183" s="129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8" t="s">
        <v>23</v>
      </c>
    </row>
    <row r="185" spans="1:9">
      <c r="A185" s="2" t="s">
        <v>5</v>
      </c>
      <c r="B185" s="130" t="s">
        <v>82</v>
      </c>
      <c r="C185" s="131"/>
      <c r="D185" s="131"/>
      <c r="E185" s="131"/>
      <c r="F185" s="131"/>
      <c r="G185" s="131"/>
      <c r="H185" s="132"/>
      <c r="I185" s="49">
        <f>I40</f>
        <v>1847.79</v>
      </c>
    </row>
    <row r="186" spans="1:9">
      <c r="A186" s="2" t="s">
        <v>7</v>
      </c>
      <c r="B186" s="130" t="s">
        <v>21</v>
      </c>
      <c r="C186" s="131"/>
      <c r="D186" s="131"/>
      <c r="E186" s="131"/>
      <c r="F186" s="131"/>
      <c r="G186" s="131"/>
      <c r="H186" s="132"/>
      <c r="I186" s="49">
        <f>I99</f>
        <v>1836.26</v>
      </c>
    </row>
    <row r="187" spans="1:9">
      <c r="A187" s="2" t="s">
        <v>9</v>
      </c>
      <c r="B187" s="130" t="s">
        <v>83</v>
      </c>
      <c r="C187" s="131"/>
      <c r="D187" s="131"/>
      <c r="E187" s="131"/>
      <c r="F187" s="131"/>
      <c r="G187" s="131"/>
      <c r="H187" s="132"/>
      <c r="I187" s="12">
        <f>I108</f>
        <v>133.07</v>
      </c>
    </row>
    <row r="188" spans="1:9">
      <c r="A188" s="2" t="s">
        <v>11</v>
      </c>
      <c r="B188" s="130" t="s">
        <v>84</v>
      </c>
      <c r="C188" s="131"/>
      <c r="D188" s="131"/>
      <c r="E188" s="131"/>
      <c r="F188" s="131"/>
      <c r="G188" s="131"/>
      <c r="H188" s="132"/>
      <c r="I188" s="12">
        <f>I141</f>
        <v>282.99</v>
      </c>
    </row>
    <row r="189" spans="1:9">
      <c r="A189" s="2" t="s">
        <v>31</v>
      </c>
      <c r="B189" s="130" t="s">
        <v>152</v>
      </c>
      <c r="C189" s="131"/>
      <c r="D189" s="131"/>
      <c r="E189" s="131"/>
      <c r="F189" s="131"/>
      <c r="G189" s="131"/>
      <c r="H189" s="132"/>
      <c r="I189" s="12">
        <f>I149</f>
        <v>146.34</v>
      </c>
    </row>
    <row r="190" spans="1:9">
      <c r="A190" s="206" t="s">
        <v>85</v>
      </c>
      <c r="B190" s="207"/>
      <c r="C190" s="207"/>
      <c r="D190" s="207"/>
      <c r="E190" s="207"/>
      <c r="F190" s="207"/>
      <c r="G190" s="207"/>
      <c r="H190" s="208"/>
      <c r="I190" s="50">
        <f>SUM(I185:I189)</f>
        <v>4246.4500000000007</v>
      </c>
    </row>
    <row r="191" spans="1:9">
      <c r="A191" s="76" t="s">
        <v>33</v>
      </c>
      <c r="B191" s="131" t="s">
        <v>86</v>
      </c>
      <c r="C191" s="131"/>
      <c r="D191" s="131"/>
      <c r="E191" s="131"/>
      <c r="F191" s="131"/>
      <c r="G191" s="131"/>
      <c r="H191" s="132"/>
      <c r="I191" s="12">
        <f>I172</f>
        <v>1200.5700000000002</v>
      </c>
    </row>
    <row r="192" spans="1:9">
      <c r="A192" s="206" t="s">
        <v>87</v>
      </c>
      <c r="B192" s="207"/>
      <c r="C192" s="207"/>
      <c r="D192" s="207"/>
      <c r="E192" s="207"/>
      <c r="F192" s="207"/>
      <c r="G192" s="207"/>
      <c r="H192" s="208"/>
      <c r="I192" s="50">
        <f>I190+I191</f>
        <v>5447.02</v>
      </c>
    </row>
    <row r="193" spans="1:9" ht="15" customHeight="1">
      <c r="A193" s="206" t="s">
        <v>187</v>
      </c>
      <c r="B193" s="207"/>
      <c r="C193" s="207"/>
      <c r="D193" s="207"/>
      <c r="E193" s="207"/>
      <c r="F193" s="207"/>
      <c r="G193" s="207"/>
      <c r="H193" s="208"/>
      <c r="I193" s="69">
        <v>1</v>
      </c>
    </row>
    <row r="194" spans="1:9">
      <c r="A194" s="206" t="s">
        <v>188</v>
      </c>
      <c r="B194" s="207"/>
      <c r="C194" s="207"/>
      <c r="D194" s="207"/>
      <c r="E194" s="207"/>
      <c r="F194" s="207"/>
      <c r="G194" s="207"/>
      <c r="H194" s="208"/>
      <c r="I194" s="69">
        <f>I192*I193</f>
        <v>5447.02</v>
      </c>
    </row>
  </sheetData>
  <mergeCells count="227">
    <mergeCell ref="A182:I182"/>
    <mergeCell ref="A193:H193"/>
    <mergeCell ref="A194:H194"/>
    <mergeCell ref="B139:H139"/>
    <mergeCell ref="B140:H140"/>
    <mergeCell ref="A141:H141"/>
    <mergeCell ref="A142:I142"/>
    <mergeCell ref="A143:I143"/>
    <mergeCell ref="B147:H147"/>
    <mergeCell ref="B148:H148"/>
    <mergeCell ref="A149:H149"/>
    <mergeCell ref="A150:I150"/>
    <mergeCell ref="B189:H189"/>
    <mergeCell ref="A190:H190"/>
    <mergeCell ref="A192:H192"/>
    <mergeCell ref="B185:H185"/>
    <mergeCell ref="B186:H186"/>
    <mergeCell ref="B187:H187"/>
    <mergeCell ref="A183:I183"/>
    <mergeCell ref="A184:H184"/>
    <mergeCell ref="B188:H188"/>
    <mergeCell ref="B191:H191"/>
    <mergeCell ref="A178:I178"/>
    <mergeCell ref="A179:I179"/>
    <mergeCell ref="H163:H164"/>
    <mergeCell ref="I163:I164"/>
    <mergeCell ref="B164:G164"/>
    <mergeCell ref="B165:G165"/>
    <mergeCell ref="A165:A166"/>
    <mergeCell ref="H165:H166"/>
    <mergeCell ref="I165:I166"/>
    <mergeCell ref="A181:I181"/>
    <mergeCell ref="C175:I175"/>
    <mergeCell ref="A172:H172"/>
    <mergeCell ref="A173:I173"/>
    <mergeCell ref="A174:G174"/>
    <mergeCell ref="A175:B177"/>
    <mergeCell ref="C176:I176"/>
    <mergeCell ref="C177:I177"/>
    <mergeCell ref="A180:I180"/>
    <mergeCell ref="B170:G170"/>
    <mergeCell ref="B171:G171"/>
    <mergeCell ref="B167:G167"/>
    <mergeCell ref="B168:G168"/>
    <mergeCell ref="B169:G169"/>
    <mergeCell ref="B161:G161"/>
    <mergeCell ref="B162:G162"/>
    <mergeCell ref="A156:G156"/>
    <mergeCell ref="B157:G157"/>
    <mergeCell ref="A158:G158"/>
    <mergeCell ref="B159:G159"/>
    <mergeCell ref="A154:A155"/>
    <mergeCell ref="B154:G155"/>
    <mergeCell ref="B166:G166"/>
    <mergeCell ref="A163:A164"/>
    <mergeCell ref="B163:G163"/>
    <mergeCell ref="H154:H155"/>
    <mergeCell ref="A160:G160"/>
    <mergeCell ref="A151:I151"/>
    <mergeCell ref="B144:H144"/>
    <mergeCell ref="B145:H145"/>
    <mergeCell ref="B146:H146"/>
    <mergeCell ref="A153:I153"/>
    <mergeCell ref="B138:H138"/>
    <mergeCell ref="A127:A129"/>
    <mergeCell ref="I127:I129"/>
    <mergeCell ref="B128:H128"/>
    <mergeCell ref="B129:H129"/>
    <mergeCell ref="A130:H130"/>
    <mergeCell ref="A131:I131"/>
    <mergeCell ref="A132:I132"/>
    <mergeCell ref="B133:H133"/>
    <mergeCell ref="B134:H134"/>
    <mergeCell ref="A135:H135"/>
    <mergeCell ref="A136:I136"/>
    <mergeCell ref="A137:I137"/>
    <mergeCell ref="B125:H125"/>
    <mergeCell ref="B126:H126"/>
    <mergeCell ref="B127:H127"/>
    <mergeCell ref="A120:A121"/>
    <mergeCell ref="B120:H120"/>
    <mergeCell ref="I120:I121"/>
    <mergeCell ref="B121:H121"/>
    <mergeCell ref="B122:H122"/>
    <mergeCell ref="B123:H123"/>
    <mergeCell ref="B124:H124"/>
    <mergeCell ref="A122:A123"/>
    <mergeCell ref="I122:I123"/>
    <mergeCell ref="A124:A126"/>
    <mergeCell ref="I124:I126"/>
    <mergeCell ref="B117:H117"/>
    <mergeCell ref="B119:H119"/>
    <mergeCell ref="A109:I109"/>
    <mergeCell ref="A110:I110"/>
    <mergeCell ref="A111:I111"/>
    <mergeCell ref="A113:I113"/>
    <mergeCell ref="B107:G107"/>
    <mergeCell ref="A108:H108"/>
    <mergeCell ref="A112:I112"/>
    <mergeCell ref="A115:I115"/>
    <mergeCell ref="A116:I116"/>
    <mergeCell ref="B118:F118"/>
    <mergeCell ref="B105:H105"/>
    <mergeCell ref="B106:H106"/>
    <mergeCell ref="A90:I90"/>
    <mergeCell ref="A91:I91"/>
    <mergeCell ref="A92:I92"/>
    <mergeCell ref="B83:H83"/>
    <mergeCell ref="B84:H84"/>
    <mergeCell ref="B85:H85"/>
    <mergeCell ref="B86:H86"/>
    <mergeCell ref="B87:H87"/>
    <mergeCell ref="B88:H88"/>
    <mergeCell ref="B89:H89"/>
    <mergeCell ref="A93:I93"/>
    <mergeCell ref="A94:I94"/>
    <mergeCell ref="B102:H102"/>
    <mergeCell ref="B103:H103"/>
    <mergeCell ref="B104:H104"/>
    <mergeCell ref="B95:H95"/>
    <mergeCell ref="B96:H96"/>
    <mergeCell ref="B97:H97"/>
    <mergeCell ref="B98:H98"/>
    <mergeCell ref="A99:H99"/>
    <mergeCell ref="A100:I100"/>
    <mergeCell ref="A101:I101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7990-FC92-4B47-9A1A-15F48406B904}">
  <dimension ref="A2:S191"/>
  <sheetViews>
    <sheetView topLeftCell="A6" workbookViewId="0">
      <selection activeCell="I144" sqref="I14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</row>
    <row r="3" spans="1:9" ht="46.5" customHeight="1">
      <c r="A3" s="156" t="s">
        <v>182</v>
      </c>
      <c r="B3" s="156"/>
      <c r="C3" s="156"/>
      <c r="D3" s="156"/>
      <c r="E3" s="156"/>
      <c r="F3" s="156"/>
      <c r="G3" s="156"/>
      <c r="H3" s="156"/>
      <c r="I3" s="156"/>
    </row>
    <row r="4" spans="1:9" ht="46.5" customHeight="1">
      <c r="A4" s="157" t="s">
        <v>88</v>
      </c>
      <c r="B4" s="157"/>
      <c r="C4" s="157"/>
      <c r="D4" s="157"/>
      <c r="E4" s="157"/>
      <c r="F4" s="157"/>
      <c r="G4" s="157"/>
      <c r="H4" s="157"/>
      <c r="I4" s="157"/>
    </row>
    <row r="5" spans="1:9" ht="15" customHeight="1">
      <c r="A5" s="130" t="s">
        <v>3</v>
      </c>
      <c r="B5" s="131"/>
      <c r="C5" s="131"/>
      <c r="D5" s="131"/>
      <c r="E5" s="132"/>
      <c r="F5" s="138"/>
      <c r="G5" s="158"/>
      <c r="H5" s="158"/>
      <c r="I5" s="139"/>
    </row>
    <row r="6" spans="1:9" ht="15" customHeight="1">
      <c r="A6" s="130" t="s">
        <v>4</v>
      </c>
      <c r="B6" s="131"/>
      <c r="C6" s="131"/>
      <c r="D6" s="131"/>
      <c r="E6" s="132"/>
      <c r="F6" s="138" t="s">
        <v>191</v>
      </c>
      <c r="G6" s="158"/>
      <c r="H6" s="158"/>
      <c r="I6" s="139"/>
    </row>
    <row r="7" spans="1:9" ht="15" customHeight="1">
      <c r="A7" s="130" t="s">
        <v>190</v>
      </c>
      <c r="B7" s="131"/>
      <c r="C7" s="131"/>
      <c r="D7" s="131"/>
      <c r="E7" s="131"/>
      <c r="F7" s="131"/>
      <c r="G7" s="131"/>
      <c r="H7" s="131"/>
      <c r="I7" s="132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2" t="s">
        <v>5</v>
      </c>
      <c r="B9" s="130" t="s">
        <v>6</v>
      </c>
      <c r="C9" s="131"/>
      <c r="D9" s="131"/>
      <c r="E9" s="131"/>
      <c r="F9" s="131"/>
      <c r="G9" s="132"/>
      <c r="H9" s="136" t="s">
        <v>153</v>
      </c>
      <c r="I9" s="137"/>
    </row>
    <row r="10" spans="1:9" ht="15" customHeight="1">
      <c r="A10" s="2" t="s">
        <v>7</v>
      </c>
      <c r="B10" s="130" t="s">
        <v>8</v>
      </c>
      <c r="C10" s="131"/>
      <c r="D10" s="131"/>
      <c r="E10" s="131"/>
      <c r="F10" s="131"/>
      <c r="G10" s="132"/>
      <c r="H10" s="138" t="s">
        <v>201</v>
      </c>
      <c r="I10" s="139"/>
    </row>
    <row r="11" spans="1:9" ht="15" customHeight="1">
      <c r="A11" s="162" t="s">
        <v>9</v>
      </c>
      <c r="B11" s="165" t="s">
        <v>10</v>
      </c>
      <c r="C11" s="166"/>
      <c r="D11" s="166"/>
      <c r="E11" s="166"/>
      <c r="F11" s="166"/>
      <c r="G11" s="167"/>
      <c r="H11" s="174" t="s">
        <v>232</v>
      </c>
      <c r="I11" s="175"/>
    </row>
    <row r="12" spans="1:9" ht="25.5" customHeight="1">
      <c r="A12" s="163"/>
      <c r="B12" s="168"/>
      <c r="C12" s="169"/>
      <c r="D12" s="169"/>
      <c r="E12" s="169"/>
      <c r="F12" s="169"/>
      <c r="G12" s="170"/>
      <c r="H12" s="176" t="s">
        <v>249</v>
      </c>
      <c r="I12" s="177"/>
    </row>
    <row r="13" spans="1:9" ht="15" customHeight="1">
      <c r="A13" s="164"/>
      <c r="B13" s="171"/>
      <c r="C13" s="172"/>
      <c r="D13" s="172"/>
      <c r="E13" s="172"/>
      <c r="F13" s="172"/>
      <c r="G13" s="173"/>
      <c r="H13" s="178"/>
      <c r="I13" s="179"/>
    </row>
    <row r="14" spans="1:9" ht="46.5" customHeight="1">
      <c r="A14" s="2" t="s">
        <v>11</v>
      </c>
      <c r="B14" s="130" t="s">
        <v>156</v>
      </c>
      <c r="C14" s="131"/>
      <c r="D14" s="131"/>
      <c r="E14" s="131"/>
      <c r="F14" s="131"/>
      <c r="G14" s="132"/>
      <c r="H14" s="138">
        <v>12</v>
      </c>
      <c r="I14" s="139"/>
    </row>
    <row r="15" spans="1:9" ht="15" customHeight="1">
      <c r="A15" s="159" t="s">
        <v>90</v>
      </c>
      <c r="B15" s="160"/>
      <c r="C15" s="160"/>
      <c r="D15" s="160"/>
      <c r="E15" s="160"/>
      <c r="F15" s="160"/>
      <c r="G15" s="160"/>
      <c r="H15" s="160"/>
      <c r="I15" s="161"/>
    </row>
    <row r="16" spans="1:9" ht="19.5" customHeight="1">
      <c r="A16" s="140" t="s">
        <v>91</v>
      </c>
      <c r="B16" s="141"/>
      <c r="C16" s="141"/>
      <c r="D16" s="141"/>
      <c r="E16" s="141"/>
      <c r="F16" s="141"/>
      <c r="G16" s="141"/>
      <c r="H16" s="141"/>
      <c r="I16" s="142"/>
    </row>
    <row r="17" spans="1:19" ht="15.75" customHeight="1">
      <c r="A17" s="143" t="s">
        <v>92</v>
      </c>
      <c r="B17" s="144"/>
      <c r="C17" s="144"/>
      <c r="D17" s="144"/>
      <c r="E17" s="144"/>
      <c r="F17" s="144"/>
      <c r="G17" s="144"/>
      <c r="H17" s="144"/>
      <c r="I17" s="145"/>
    </row>
    <row r="18" spans="1:19" ht="15" customHeight="1">
      <c r="A18" s="127" t="s">
        <v>93</v>
      </c>
      <c r="B18" s="128"/>
      <c r="C18" s="128"/>
      <c r="D18" s="128"/>
      <c r="E18" s="128"/>
      <c r="F18" s="128"/>
      <c r="G18" s="128"/>
      <c r="H18" s="128"/>
      <c r="I18" s="129"/>
    </row>
    <row r="19" spans="1:19" ht="19.5">
      <c r="A19" s="150"/>
      <c r="B19" s="151"/>
      <c r="C19" s="151"/>
      <c r="D19" s="151"/>
      <c r="E19" s="151"/>
      <c r="F19" s="151"/>
      <c r="G19" s="151"/>
      <c r="H19" s="151"/>
      <c r="I19" s="152"/>
      <c r="S19" s="51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2">
        <v>1</v>
      </c>
      <c r="B21" s="130" t="s">
        <v>13</v>
      </c>
      <c r="C21" s="131"/>
      <c r="D21" s="131"/>
      <c r="E21" s="131"/>
      <c r="F21" s="131"/>
      <c r="G21" s="132"/>
      <c r="H21" s="411" t="s">
        <v>240</v>
      </c>
      <c r="I21" s="412"/>
    </row>
    <row r="22" spans="1:19" ht="15" customHeight="1">
      <c r="A22" s="2">
        <v>2</v>
      </c>
      <c r="B22" s="130" t="s">
        <v>14</v>
      </c>
      <c r="C22" s="131"/>
      <c r="D22" s="131"/>
      <c r="E22" s="131"/>
      <c r="F22" s="131"/>
      <c r="G22" s="132"/>
      <c r="H22" s="148" t="s">
        <v>241</v>
      </c>
      <c r="I22" s="149"/>
    </row>
    <row r="23" spans="1:19" ht="28.5" customHeight="1">
      <c r="A23" s="2">
        <v>3</v>
      </c>
      <c r="B23" s="130" t="s">
        <v>183</v>
      </c>
      <c r="C23" s="131"/>
      <c r="D23" s="131"/>
      <c r="E23" s="131"/>
      <c r="F23" s="131"/>
      <c r="G23" s="132"/>
      <c r="H23" s="153">
        <v>1649.48</v>
      </c>
      <c r="I23" s="154"/>
    </row>
    <row r="24" spans="1:19" ht="30" customHeight="1">
      <c r="A24" s="2">
        <v>4</v>
      </c>
      <c r="B24" s="130" t="s">
        <v>15</v>
      </c>
      <c r="C24" s="131"/>
      <c r="D24" s="131"/>
      <c r="E24" s="131"/>
      <c r="F24" s="131"/>
      <c r="G24" s="132"/>
      <c r="H24" s="411" t="s">
        <v>240</v>
      </c>
      <c r="I24" s="412"/>
    </row>
    <row r="25" spans="1:19" ht="30" customHeight="1">
      <c r="A25" s="2">
        <v>5</v>
      </c>
      <c r="B25" s="130" t="s">
        <v>16</v>
      </c>
      <c r="C25" s="131"/>
      <c r="D25" s="131"/>
      <c r="E25" s="131"/>
      <c r="F25" s="131"/>
      <c r="G25" s="132"/>
      <c r="H25" s="146" t="s">
        <v>184</v>
      </c>
      <c r="I25" s="147"/>
    </row>
    <row r="26" spans="1:19">
      <c r="A26" s="180"/>
      <c r="B26" s="181"/>
      <c r="C26" s="181"/>
      <c r="D26" s="181"/>
      <c r="E26" s="181"/>
      <c r="F26" s="181"/>
      <c r="G26" s="181"/>
      <c r="H26" s="181"/>
      <c r="I26" s="182"/>
    </row>
    <row r="27" spans="1:19" ht="15" customHeight="1">
      <c r="A27" s="121" t="s">
        <v>94</v>
      </c>
      <c r="B27" s="122"/>
      <c r="C27" s="122"/>
      <c r="D27" s="122"/>
      <c r="E27" s="122"/>
      <c r="F27" s="122"/>
      <c r="G27" s="122"/>
      <c r="H27" s="122"/>
      <c r="I27" s="123"/>
    </row>
    <row r="28" spans="1:19" ht="15" customHeight="1">
      <c r="A28" s="183" t="s">
        <v>95</v>
      </c>
      <c r="B28" s="184"/>
      <c r="C28" s="184"/>
      <c r="D28" s="184"/>
      <c r="E28" s="184"/>
      <c r="F28" s="184"/>
      <c r="G28" s="184"/>
      <c r="H28" s="184"/>
      <c r="I28" s="185"/>
    </row>
    <row r="29" spans="1:19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19" ht="15.75" customHeight="1">
      <c r="A30" s="189" t="s">
        <v>17</v>
      </c>
      <c r="B30" s="190"/>
      <c r="C30" s="190"/>
      <c r="D30" s="190"/>
      <c r="E30" s="190"/>
      <c r="F30" s="190"/>
      <c r="G30" s="190"/>
      <c r="H30" s="190"/>
      <c r="I30" s="191"/>
    </row>
    <row r="31" spans="1:19" ht="30" customHeight="1">
      <c r="A31" s="192">
        <v>1</v>
      </c>
      <c r="B31" s="194" t="s">
        <v>96</v>
      </c>
      <c r="C31" s="195"/>
      <c r="D31" s="195"/>
      <c r="E31" s="195"/>
      <c r="F31" s="195"/>
      <c r="G31" s="196"/>
      <c r="H31" s="3" t="s">
        <v>97</v>
      </c>
      <c r="I31" s="3" t="s">
        <v>99</v>
      </c>
    </row>
    <row r="32" spans="1:19">
      <c r="A32" s="193"/>
      <c r="B32" s="197"/>
      <c r="C32" s="198"/>
      <c r="D32" s="198"/>
      <c r="E32" s="198"/>
      <c r="F32" s="198"/>
      <c r="G32" s="199"/>
      <c r="H32" s="71" t="s">
        <v>98</v>
      </c>
      <c r="I32" s="71" t="s">
        <v>100</v>
      </c>
    </row>
    <row r="33" spans="1:9" ht="15" customHeight="1">
      <c r="A33" s="162" t="s">
        <v>5</v>
      </c>
      <c r="B33" s="165" t="s">
        <v>189</v>
      </c>
      <c r="C33" s="166"/>
      <c r="D33" s="166"/>
      <c r="E33" s="166"/>
      <c r="F33" s="166"/>
      <c r="G33" s="166"/>
      <c r="H33" s="167"/>
      <c r="I33" s="54">
        <f>H23</f>
        <v>1649.48</v>
      </c>
    </row>
    <row r="34" spans="1:9" ht="24.75" customHeight="1">
      <c r="A34" s="164"/>
      <c r="B34" s="200"/>
      <c r="C34" s="201"/>
      <c r="D34" s="201"/>
      <c r="E34" s="201"/>
      <c r="F34" s="201"/>
      <c r="G34" s="201"/>
      <c r="H34" s="202"/>
      <c r="I34" s="55"/>
    </row>
    <row r="35" spans="1:9" ht="25.5" customHeight="1">
      <c r="A35" s="2" t="s">
        <v>7</v>
      </c>
      <c r="B35" s="203" t="s">
        <v>165</v>
      </c>
      <c r="C35" s="204"/>
      <c r="D35" s="204"/>
      <c r="E35" s="204"/>
      <c r="F35" s="204"/>
      <c r="G35" s="205"/>
      <c r="H35" s="4"/>
      <c r="I35" s="5"/>
    </row>
    <row r="36" spans="1:9" ht="24" customHeight="1">
      <c r="A36" s="2" t="s">
        <v>9</v>
      </c>
      <c r="B36" s="203" t="s">
        <v>166</v>
      </c>
      <c r="C36" s="204"/>
      <c r="D36" s="204"/>
      <c r="E36" s="204"/>
      <c r="F36" s="204"/>
      <c r="G36" s="205"/>
      <c r="H36" s="6"/>
      <c r="I36" s="5"/>
    </row>
    <row r="37" spans="1:9" ht="15" customHeight="1">
      <c r="A37" s="2" t="s">
        <v>11</v>
      </c>
      <c r="B37" s="130" t="s">
        <v>167</v>
      </c>
      <c r="C37" s="131"/>
      <c r="D37" s="131"/>
      <c r="E37" s="131"/>
      <c r="F37" s="131"/>
      <c r="G37" s="131"/>
      <c r="H37" s="132"/>
      <c r="I37" s="5"/>
    </row>
    <row r="38" spans="1:9" ht="25.5" customHeight="1">
      <c r="A38" s="2" t="s">
        <v>31</v>
      </c>
      <c r="B38" s="130" t="s">
        <v>168</v>
      </c>
      <c r="C38" s="131"/>
      <c r="D38" s="131"/>
      <c r="E38" s="131"/>
      <c r="F38" s="131"/>
      <c r="G38" s="131"/>
      <c r="H38" s="132"/>
      <c r="I38" s="7"/>
    </row>
    <row r="39" spans="1:9" ht="15" customHeight="1">
      <c r="A39" s="2" t="s">
        <v>33</v>
      </c>
      <c r="B39" s="130" t="s">
        <v>18</v>
      </c>
      <c r="C39" s="131"/>
      <c r="D39" s="131"/>
      <c r="E39" s="131"/>
      <c r="F39" s="131"/>
      <c r="G39" s="131"/>
      <c r="H39" s="132"/>
      <c r="I39" s="5"/>
    </row>
    <row r="40" spans="1:9">
      <c r="A40" s="206" t="s">
        <v>101</v>
      </c>
      <c r="B40" s="207"/>
      <c r="C40" s="207"/>
      <c r="D40" s="207"/>
      <c r="E40" s="207"/>
      <c r="F40" s="207"/>
      <c r="G40" s="207"/>
      <c r="H40" s="208"/>
      <c r="I40" s="8">
        <f>SUM(I33:I39)</f>
        <v>1649.48</v>
      </c>
    </row>
    <row r="41" spans="1:9">
      <c r="A41" s="209"/>
      <c r="B41" s="210"/>
      <c r="C41" s="210"/>
      <c r="D41" s="210"/>
      <c r="E41" s="210"/>
      <c r="F41" s="210"/>
      <c r="G41" s="210"/>
      <c r="H41" s="210"/>
      <c r="I41" s="211"/>
    </row>
    <row r="42" spans="1:9" ht="25.5" customHeight="1">
      <c r="A42" s="215" t="s">
        <v>20</v>
      </c>
      <c r="B42" s="216"/>
      <c r="C42" s="216"/>
      <c r="D42" s="216"/>
      <c r="E42" s="216"/>
      <c r="F42" s="216"/>
      <c r="G42" s="216"/>
      <c r="H42" s="216"/>
      <c r="I42" s="217"/>
    </row>
    <row r="43" spans="1:9">
      <c r="A43" s="212"/>
      <c r="B43" s="213"/>
      <c r="C43" s="213"/>
      <c r="D43" s="213"/>
      <c r="E43" s="213"/>
      <c r="F43" s="213"/>
      <c r="G43" s="213"/>
      <c r="H43" s="213"/>
      <c r="I43" s="214"/>
    </row>
    <row r="44" spans="1:9" ht="15.75">
      <c r="A44" s="218" t="s">
        <v>21</v>
      </c>
      <c r="B44" s="219"/>
      <c r="C44" s="219"/>
      <c r="D44" s="219"/>
      <c r="E44" s="219"/>
      <c r="F44" s="219"/>
      <c r="G44" s="219"/>
      <c r="H44" s="219"/>
      <c r="I44" s="220"/>
    </row>
    <row r="45" spans="1:9">
      <c r="A45" s="221" t="s">
        <v>157</v>
      </c>
      <c r="B45" s="222"/>
      <c r="C45" s="222"/>
      <c r="D45" s="222"/>
      <c r="E45" s="222"/>
      <c r="F45" s="222"/>
      <c r="G45" s="222"/>
      <c r="H45" s="222"/>
      <c r="I45" s="223"/>
    </row>
    <row r="46" spans="1:9">
      <c r="A46" s="9" t="s">
        <v>22</v>
      </c>
      <c r="B46" s="224" t="s">
        <v>47</v>
      </c>
      <c r="C46" s="225"/>
      <c r="D46" s="225"/>
      <c r="E46" s="225"/>
      <c r="F46" s="225"/>
      <c r="G46" s="225"/>
      <c r="H46" s="226"/>
      <c r="I46" s="10" t="s">
        <v>23</v>
      </c>
    </row>
    <row r="47" spans="1:9" ht="37.5" customHeight="1">
      <c r="A47" s="4" t="s">
        <v>5</v>
      </c>
      <c r="B47" s="203" t="s">
        <v>158</v>
      </c>
      <c r="C47" s="204"/>
      <c r="D47" s="204"/>
      <c r="E47" s="204"/>
      <c r="F47" s="204"/>
      <c r="G47" s="205"/>
      <c r="H47" s="11">
        <v>8.3299999999999999E-2</v>
      </c>
      <c r="I47" s="12">
        <f>ROUND(I40*H47,2)</f>
        <v>137.4</v>
      </c>
    </row>
    <row r="48" spans="1:9" ht="175.5" customHeight="1">
      <c r="A48" s="4" t="s">
        <v>7</v>
      </c>
      <c r="B48" s="203" t="s">
        <v>160</v>
      </c>
      <c r="C48" s="227"/>
      <c r="D48" s="227"/>
      <c r="E48" s="227"/>
      <c r="F48" s="227"/>
      <c r="G48" s="228"/>
      <c r="H48" s="52">
        <v>3.0249999999999999E-2</v>
      </c>
      <c r="I48" s="12">
        <f>ROUND(H48*I40,2)</f>
        <v>49.9</v>
      </c>
    </row>
    <row r="49" spans="1:9">
      <c r="A49" s="241" t="s">
        <v>19</v>
      </c>
      <c r="B49" s="242"/>
      <c r="C49" s="242"/>
      <c r="D49" s="242"/>
      <c r="E49" s="242"/>
      <c r="F49" s="242"/>
      <c r="G49" s="242"/>
      <c r="H49" s="243"/>
      <c r="I49" s="13">
        <f>SUM(I47:I48)</f>
        <v>187.3</v>
      </c>
    </row>
    <row r="50" spans="1:9" ht="36" customHeight="1">
      <c r="A50" s="244"/>
      <c r="B50" s="245"/>
      <c r="C50" s="245"/>
      <c r="D50" s="245"/>
      <c r="E50" s="245"/>
      <c r="F50" s="245"/>
      <c r="G50" s="245"/>
      <c r="H50" s="245"/>
      <c r="I50" s="246"/>
    </row>
    <row r="51" spans="1:9" ht="36" customHeight="1">
      <c r="A51" s="232" t="s">
        <v>159</v>
      </c>
      <c r="B51" s="233"/>
      <c r="C51" s="233"/>
      <c r="D51" s="233"/>
      <c r="E51" s="233"/>
      <c r="F51" s="233"/>
      <c r="G51" s="233"/>
      <c r="H51" s="233"/>
      <c r="I51" s="234"/>
    </row>
    <row r="52" spans="1:9" ht="24" customHeight="1">
      <c r="A52" s="235" t="s">
        <v>102</v>
      </c>
      <c r="B52" s="236"/>
      <c r="C52" s="236"/>
      <c r="D52" s="236"/>
      <c r="E52" s="236"/>
      <c r="F52" s="236"/>
      <c r="G52" s="236"/>
      <c r="H52" s="236"/>
      <c r="I52" s="237"/>
    </row>
    <row r="53" spans="1:9">
      <c r="A53" s="238"/>
      <c r="B53" s="239"/>
      <c r="C53" s="239"/>
      <c r="D53" s="239"/>
      <c r="E53" s="239"/>
      <c r="F53" s="239"/>
      <c r="G53" s="239"/>
      <c r="H53" s="239"/>
      <c r="I53" s="240"/>
    </row>
    <row r="54" spans="1:9" ht="45" customHeight="1">
      <c r="A54" s="229" t="s">
        <v>103</v>
      </c>
      <c r="B54" s="230"/>
      <c r="C54" s="230"/>
      <c r="D54" s="230"/>
      <c r="E54" s="230"/>
      <c r="F54" s="230"/>
      <c r="G54" s="230"/>
      <c r="H54" s="230"/>
      <c r="I54" s="231"/>
    </row>
    <row r="55" spans="1:9" ht="15" customHeight="1">
      <c r="A55" s="247" t="s">
        <v>24</v>
      </c>
      <c r="B55" s="194" t="s">
        <v>25</v>
      </c>
      <c r="C55" s="195"/>
      <c r="D55" s="195"/>
      <c r="E55" s="195"/>
      <c r="F55" s="195"/>
      <c r="G55" s="196"/>
      <c r="H55" s="192" t="s">
        <v>26</v>
      </c>
      <c r="I55" s="70" t="s">
        <v>99</v>
      </c>
    </row>
    <row r="56" spans="1:9">
      <c r="A56" s="248"/>
      <c r="B56" s="197"/>
      <c r="C56" s="198"/>
      <c r="D56" s="198"/>
      <c r="E56" s="198"/>
      <c r="F56" s="198"/>
      <c r="G56" s="199"/>
      <c r="H56" s="193"/>
      <c r="I56" s="71" t="s">
        <v>104</v>
      </c>
    </row>
    <row r="57" spans="1:9">
      <c r="A57" s="14" t="s">
        <v>5</v>
      </c>
      <c r="B57" s="130" t="s">
        <v>27</v>
      </c>
      <c r="C57" s="131"/>
      <c r="D57" s="131"/>
      <c r="E57" s="131"/>
      <c r="F57" s="131"/>
      <c r="G57" s="132"/>
      <c r="H57" s="15">
        <v>0.2</v>
      </c>
      <c r="I57" s="16">
        <f>ROUND(($I$40+$I$49)*H57,2)</f>
        <v>367.36</v>
      </c>
    </row>
    <row r="58" spans="1:9" ht="15" customHeight="1">
      <c r="A58" s="14" t="s">
        <v>7</v>
      </c>
      <c r="B58" s="130" t="s">
        <v>28</v>
      </c>
      <c r="C58" s="131"/>
      <c r="D58" s="131"/>
      <c r="E58" s="131"/>
      <c r="F58" s="131"/>
      <c r="G58" s="132"/>
      <c r="H58" s="15">
        <v>2.5000000000000001E-2</v>
      </c>
      <c r="I58" s="16">
        <f>ROUND(($I$40+$I$49)*H58,2)</f>
        <v>45.92</v>
      </c>
    </row>
    <row r="59" spans="1:9" ht="15" customHeight="1">
      <c r="A59" s="249" t="s">
        <v>9</v>
      </c>
      <c r="B59" s="165" t="s">
        <v>105</v>
      </c>
      <c r="C59" s="167"/>
      <c r="D59" s="251" t="s">
        <v>29</v>
      </c>
      <c r="E59" s="253">
        <v>0.03</v>
      </c>
      <c r="F59" s="251" t="s">
        <v>107</v>
      </c>
      <c r="G59" s="255">
        <v>1</v>
      </c>
      <c r="H59" s="257">
        <v>0.03</v>
      </c>
      <c r="I59" s="259">
        <f>ROUND(($I$40+$I$49)*H59,2)</f>
        <v>55.1</v>
      </c>
    </row>
    <row r="60" spans="1:9" ht="63" customHeight="1">
      <c r="A60" s="250"/>
      <c r="B60" s="261" t="s">
        <v>106</v>
      </c>
      <c r="C60" s="262"/>
      <c r="D60" s="252"/>
      <c r="E60" s="254"/>
      <c r="F60" s="252"/>
      <c r="G60" s="256"/>
      <c r="H60" s="258"/>
      <c r="I60" s="260" t="e">
        <f>ROUND((#REF!+#REF!)*H60,2)</f>
        <v>#REF!</v>
      </c>
    </row>
    <row r="61" spans="1:9" ht="15" customHeight="1">
      <c r="A61" s="14" t="s">
        <v>11</v>
      </c>
      <c r="B61" s="130" t="s">
        <v>30</v>
      </c>
      <c r="C61" s="131"/>
      <c r="D61" s="131"/>
      <c r="E61" s="131"/>
      <c r="F61" s="131"/>
      <c r="G61" s="132"/>
      <c r="H61" s="15">
        <v>1.4999999999999999E-2</v>
      </c>
      <c r="I61" s="16">
        <f>ROUND(($I$40+$I49)*H61,2)</f>
        <v>27.55</v>
      </c>
    </row>
    <row r="62" spans="1:9" ht="15" customHeight="1">
      <c r="A62" s="14" t="s">
        <v>31</v>
      </c>
      <c r="B62" s="130" t="s">
        <v>32</v>
      </c>
      <c r="C62" s="131"/>
      <c r="D62" s="131"/>
      <c r="E62" s="131"/>
      <c r="F62" s="131"/>
      <c r="G62" s="132"/>
      <c r="H62" s="15">
        <v>0.01</v>
      </c>
      <c r="I62" s="16">
        <f>ROUND(($I$40+$I49)*H62,2)</f>
        <v>18.37</v>
      </c>
    </row>
    <row r="63" spans="1:9">
      <c r="A63" s="14" t="s">
        <v>33</v>
      </c>
      <c r="B63" s="130" t="s">
        <v>34</v>
      </c>
      <c r="C63" s="131"/>
      <c r="D63" s="131"/>
      <c r="E63" s="131"/>
      <c r="F63" s="131"/>
      <c r="G63" s="132"/>
      <c r="H63" s="15">
        <v>6.0000000000000001E-3</v>
      </c>
      <c r="I63" s="16">
        <f>ROUND(($I$40+$I49)*H63,2)</f>
        <v>11.02</v>
      </c>
    </row>
    <row r="64" spans="1:9">
      <c r="A64" s="14" t="s">
        <v>35</v>
      </c>
      <c r="B64" s="130" t="s">
        <v>36</v>
      </c>
      <c r="C64" s="131"/>
      <c r="D64" s="131"/>
      <c r="E64" s="131"/>
      <c r="F64" s="131"/>
      <c r="G64" s="132"/>
      <c r="H64" s="15">
        <v>2E-3</v>
      </c>
      <c r="I64" s="16">
        <f>ROUND(($I$40+$I49)*H64,2)</f>
        <v>3.67</v>
      </c>
    </row>
    <row r="65" spans="1:9">
      <c r="A65" s="14" t="s">
        <v>37</v>
      </c>
      <c r="B65" s="130" t="s">
        <v>38</v>
      </c>
      <c r="C65" s="131"/>
      <c r="D65" s="131"/>
      <c r="E65" s="131"/>
      <c r="F65" s="131"/>
      <c r="G65" s="132"/>
      <c r="H65" s="15">
        <v>0.08</v>
      </c>
      <c r="I65" s="16">
        <f>ROUND(($I$40+$I49)*H65,2)</f>
        <v>146.94</v>
      </c>
    </row>
    <row r="66" spans="1:9">
      <c r="A66" s="241" t="s">
        <v>19</v>
      </c>
      <c r="B66" s="242"/>
      <c r="C66" s="242"/>
      <c r="D66" s="242"/>
      <c r="E66" s="242"/>
      <c r="F66" s="242"/>
      <c r="G66" s="243"/>
      <c r="H66" s="17">
        <v>0.36799999999999999</v>
      </c>
      <c r="I66" s="13">
        <f>I57+I58+I59+I61+I62+I63+I64+I65</f>
        <v>675.93000000000006</v>
      </c>
    </row>
    <row r="67" spans="1:9">
      <c r="A67" s="72"/>
      <c r="B67" s="18"/>
      <c r="C67" s="18"/>
      <c r="D67" s="18"/>
      <c r="E67" s="18"/>
      <c r="F67" s="18"/>
      <c r="G67" s="18"/>
      <c r="H67" s="73"/>
      <c r="I67" s="74"/>
    </row>
    <row r="68" spans="1:9" ht="24" customHeight="1">
      <c r="A68" s="266" t="s">
        <v>108</v>
      </c>
      <c r="B68" s="267"/>
      <c r="C68" s="267"/>
      <c r="D68" s="267"/>
      <c r="E68" s="267"/>
      <c r="F68" s="267"/>
      <c r="G68" s="267"/>
      <c r="H68" s="267"/>
      <c r="I68" s="268"/>
    </row>
    <row r="69" spans="1:9" ht="24" customHeight="1">
      <c r="A69" s="269" t="s">
        <v>109</v>
      </c>
      <c r="B69" s="270"/>
      <c r="C69" s="270"/>
      <c r="D69" s="270"/>
      <c r="E69" s="270"/>
      <c r="F69" s="270"/>
      <c r="G69" s="270"/>
      <c r="H69" s="270"/>
      <c r="I69" s="271"/>
    </row>
    <row r="70" spans="1:9" ht="15" customHeight="1">
      <c r="A70" s="275" t="s">
        <v>110</v>
      </c>
      <c r="B70" s="276"/>
      <c r="C70" s="276"/>
      <c r="D70" s="276"/>
      <c r="E70" s="276"/>
      <c r="F70" s="276"/>
      <c r="G70" s="276"/>
      <c r="H70" s="276"/>
      <c r="I70" s="277"/>
    </row>
    <row r="71" spans="1:9">
      <c r="A71" s="278"/>
      <c r="B71" s="279"/>
      <c r="C71" s="279"/>
      <c r="D71" s="279"/>
      <c r="E71" s="279"/>
      <c r="F71" s="279"/>
      <c r="G71" s="279"/>
      <c r="H71" s="279"/>
      <c r="I71" s="280"/>
    </row>
    <row r="72" spans="1:9">
      <c r="A72" s="281" t="s">
        <v>39</v>
      </c>
      <c r="B72" s="282"/>
      <c r="C72" s="282"/>
      <c r="D72" s="282"/>
      <c r="E72" s="282"/>
      <c r="F72" s="282"/>
      <c r="G72" s="282"/>
      <c r="H72" s="282"/>
      <c r="I72" s="283"/>
    </row>
    <row r="73" spans="1:9" ht="30" customHeight="1">
      <c r="A73" s="19" t="s">
        <v>40</v>
      </c>
      <c r="B73" s="272" t="s">
        <v>41</v>
      </c>
      <c r="C73" s="273"/>
      <c r="D73" s="273"/>
      <c r="E73" s="273"/>
      <c r="F73" s="273"/>
      <c r="G73" s="273"/>
      <c r="H73" s="274"/>
      <c r="I73" s="20" t="s">
        <v>23</v>
      </c>
    </row>
    <row r="74" spans="1:9" ht="25.5" customHeight="1">
      <c r="A74" s="4" t="s">
        <v>5</v>
      </c>
      <c r="B74" s="130" t="s">
        <v>111</v>
      </c>
      <c r="C74" s="131"/>
      <c r="D74" s="131"/>
      <c r="E74" s="131"/>
      <c r="F74" s="131"/>
      <c r="G74" s="131"/>
      <c r="H74" s="132"/>
      <c r="I74" s="79">
        <f>IF(ROUND((H77*H75*H76)-(I33*H78),2)&lt;0,0,ROUND((H77*H75*H76)-(I33*H78),2))</f>
        <v>112.23</v>
      </c>
    </row>
    <row r="75" spans="1:9" ht="24" customHeight="1">
      <c r="A75" s="4"/>
      <c r="B75" s="263" t="s">
        <v>112</v>
      </c>
      <c r="C75" s="264"/>
      <c r="D75" s="264"/>
      <c r="E75" s="264"/>
      <c r="F75" s="264"/>
      <c r="G75" s="265"/>
      <c r="H75" s="21">
        <v>4.8</v>
      </c>
      <c r="I75" s="4" t="s">
        <v>42</v>
      </c>
    </row>
    <row r="76" spans="1:9" ht="15" customHeight="1">
      <c r="A76" s="4"/>
      <c r="B76" s="263" t="s">
        <v>113</v>
      </c>
      <c r="C76" s="264"/>
      <c r="D76" s="264"/>
      <c r="E76" s="264"/>
      <c r="F76" s="264"/>
      <c r="G76" s="265"/>
      <c r="H76" s="22">
        <v>2</v>
      </c>
      <c r="I76" s="4"/>
    </row>
    <row r="77" spans="1:9">
      <c r="A77" s="4"/>
      <c r="B77" s="263"/>
      <c r="C77" s="264"/>
      <c r="D77" s="264"/>
      <c r="E77" s="264"/>
      <c r="F77" s="264"/>
      <c r="G77" s="265"/>
      <c r="H77" s="22">
        <v>22</v>
      </c>
      <c r="I77" s="4"/>
    </row>
    <row r="78" spans="1:9">
      <c r="A78" s="4"/>
      <c r="B78" s="284" t="s">
        <v>161</v>
      </c>
      <c r="C78" s="285"/>
      <c r="D78" s="285"/>
      <c r="E78" s="285"/>
      <c r="F78" s="285"/>
      <c r="G78" s="286"/>
      <c r="H78" s="23">
        <v>0.06</v>
      </c>
      <c r="I78" s="24"/>
    </row>
    <row r="79" spans="1:9" ht="15" customHeight="1">
      <c r="A79" s="4" t="s">
        <v>7</v>
      </c>
      <c r="B79" s="130" t="s">
        <v>207</v>
      </c>
      <c r="C79" s="131"/>
      <c r="D79" s="131"/>
      <c r="E79" s="131"/>
      <c r="F79" s="131"/>
      <c r="G79" s="131"/>
      <c r="H79" s="132"/>
      <c r="I79" s="16">
        <f>ROUND(H81*H80*(1-H82),2)</f>
        <v>513.22</v>
      </c>
    </row>
    <row r="80" spans="1:9" ht="15" customHeight="1">
      <c r="A80" s="4"/>
      <c r="B80" s="263" t="s">
        <v>250</v>
      </c>
      <c r="C80" s="264"/>
      <c r="D80" s="264"/>
      <c r="E80" s="264"/>
      <c r="F80" s="264"/>
      <c r="G80" s="265"/>
      <c r="H80" s="21">
        <v>29.16</v>
      </c>
      <c r="I80" s="4" t="s">
        <v>42</v>
      </c>
    </row>
    <row r="81" spans="1:9" ht="24" customHeight="1">
      <c r="A81" s="25"/>
      <c r="B81" s="263" t="s">
        <v>114</v>
      </c>
      <c r="C81" s="264"/>
      <c r="D81" s="264"/>
      <c r="E81" s="264"/>
      <c r="F81" s="264"/>
      <c r="G81" s="265"/>
      <c r="H81" s="22">
        <v>22</v>
      </c>
      <c r="I81" s="4"/>
    </row>
    <row r="82" spans="1:9" ht="24" customHeight="1">
      <c r="A82" s="25"/>
      <c r="B82" s="290" t="s">
        <v>43</v>
      </c>
      <c r="C82" s="291"/>
      <c r="D82" s="291"/>
      <c r="E82" s="291"/>
      <c r="F82" s="291"/>
      <c r="G82" s="292"/>
      <c r="H82" s="26">
        <v>0.2</v>
      </c>
      <c r="I82" s="4"/>
    </row>
    <row r="83" spans="1:9" ht="24" customHeight="1">
      <c r="A83" s="4" t="s">
        <v>9</v>
      </c>
      <c r="B83" s="263" t="s">
        <v>202</v>
      </c>
      <c r="C83" s="264"/>
      <c r="D83" s="264"/>
      <c r="E83" s="264"/>
      <c r="F83" s="264"/>
      <c r="G83" s="264"/>
      <c r="H83" s="265"/>
      <c r="I83" s="79">
        <v>20</v>
      </c>
    </row>
    <row r="84" spans="1:9" ht="15" customHeight="1">
      <c r="A84" s="4" t="s">
        <v>11</v>
      </c>
      <c r="B84" s="130" t="s">
        <v>251</v>
      </c>
      <c r="C84" s="131"/>
      <c r="D84" s="131"/>
      <c r="E84" s="131"/>
      <c r="F84" s="131"/>
      <c r="G84" s="131"/>
      <c r="H84" s="132"/>
      <c r="I84" s="79">
        <v>40</v>
      </c>
    </row>
    <row r="85" spans="1:9" ht="25.5" customHeight="1">
      <c r="A85" s="4" t="s">
        <v>31</v>
      </c>
      <c r="B85" s="293" t="s">
        <v>44</v>
      </c>
      <c r="C85" s="294"/>
      <c r="D85" s="294"/>
      <c r="E85" s="294"/>
      <c r="F85" s="294"/>
      <c r="G85" s="294"/>
      <c r="H85" s="295"/>
      <c r="I85" s="12"/>
    </row>
    <row r="86" spans="1:9">
      <c r="A86" s="27"/>
      <c r="B86" s="241" t="s">
        <v>101</v>
      </c>
      <c r="C86" s="242"/>
      <c r="D86" s="242"/>
      <c r="E86" s="242"/>
      <c r="F86" s="242"/>
      <c r="G86" s="242"/>
      <c r="H86" s="243"/>
      <c r="I86" s="13">
        <f>SUM(I74:I85)</f>
        <v>685.45</v>
      </c>
    </row>
    <row r="87" spans="1:9">
      <c r="A87" s="278"/>
      <c r="B87" s="279"/>
      <c r="C87" s="279"/>
      <c r="D87" s="279"/>
      <c r="E87" s="279"/>
      <c r="F87" s="279"/>
      <c r="G87" s="279"/>
      <c r="H87" s="279"/>
      <c r="I87" s="280"/>
    </row>
    <row r="88" spans="1:9" ht="24" customHeight="1">
      <c r="A88" s="121" t="s">
        <v>115</v>
      </c>
      <c r="B88" s="122"/>
      <c r="C88" s="122"/>
      <c r="D88" s="122"/>
      <c r="E88" s="122"/>
      <c r="F88" s="122"/>
      <c r="G88" s="122"/>
      <c r="H88" s="122"/>
      <c r="I88" s="123"/>
    </row>
    <row r="89" spans="1:9" ht="24" customHeight="1">
      <c r="A89" s="183" t="s">
        <v>116</v>
      </c>
      <c r="B89" s="184"/>
      <c r="C89" s="184"/>
      <c r="D89" s="184"/>
      <c r="E89" s="184"/>
      <c r="F89" s="184"/>
      <c r="G89" s="184"/>
      <c r="H89" s="184"/>
      <c r="I89" s="185"/>
    </row>
    <row r="90" spans="1:9">
      <c r="A90" s="287"/>
      <c r="B90" s="288"/>
      <c r="C90" s="288"/>
      <c r="D90" s="288"/>
      <c r="E90" s="288"/>
      <c r="F90" s="288"/>
      <c r="G90" s="288"/>
      <c r="H90" s="288"/>
      <c r="I90" s="289"/>
    </row>
    <row r="91" spans="1:9" ht="31.5" customHeight="1">
      <c r="A91" s="189" t="s">
        <v>45</v>
      </c>
      <c r="B91" s="190"/>
      <c r="C91" s="190"/>
      <c r="D91" s="190"/>
      <c r="E91" s="190"/>
      <c r="F91" s="190"/>
      <c r="G91" s="190"/>
      <c r="H91" s="190"/>
      <c r="I91" s="191"/>
    </row>
    <row r="92" spans="1:9" ht="30" customHeight="1">
      <c r="A92" s="20">
        <v>2</v>
      </c>
      <c r="B92" s="272" t="s">
        <v>46</v>
      </c>
      <c r="C92" s="273"/>
      <c r="D92" s="273"/>
      <c r="E92" s="273"/>
      <c r="F92" s="273"/>
      <c r="G92" s="273"/>
      <c r="H92" s="274"/>
      <c r="I92" s="20" t="s">
        <v>23</v>
      </c>
    </row>
    <row r="93" spans="1:9" ht="15" customHeight="1">
      <c r="A93" s="28" t="s">
        <v>22</v>
      </c>
      <c r="B93" s="296" t="s">
        <v>162</v>
      </c>
      <c r="C93" s="297"/>
      <c r="D93" s="297"/>
      <c r="E93" s="297"/>
      <c r="F93" s="297"/>
      <c r="G93" s="297"/>
      <c r="H93" s="298"/>
      <c r="I93" s="29">
        <f>I49</f>
        <v>187.3</v>
      </c>
    </row>
    <row r="94" spans="1:9" ht="15" customHeight="1">
      <c r="A94" s="28" t="s">
        <v>24</v>
      </c>
      <c r="B94" s="296" t="s">
        <v>25</v>
      </c>
      <c r="C94" s="297"/>
      <c r="D94" s="297"/>
      <c r="E94" s="297"/>
      <c r="F94" s="297"/>
      <c r="G94" s="297"/>
      <c r="H94" s="298"/>
      <c r="I94" s="29">
        <f>I66</f>
        <v>675.93000000000006</v>
      </c>
    </row>
    <row r="95" spans="1:9" ht="15" customHeight="1">
      <c r="A95" s="28" t="s">
        <v>40</v>
      </c>
      <c r="B95" s="296" t="s">
        <v>41</v>
      </c>
      <c r="C95" s="297"/>
      <c r="D95" s="297"/>
      <c r="E95" s="297"/>
      <c r="F95" s="297"/>
      <c r="G95" s="297"/>
      <c r="H95" s="298"/>
      <c r="I95" s="29">
        <f>I86</f>
        <v>685.45</v>
      </c>
    </row>
    <row r="96" spans="1:9">
      <c r="A96" s="299" t="s">
        <v>19</v>
      </c>
      <c r="B96" s="300"/>
      <c r="C96" s="300"/>
      <c r="D96" s="300"/>
      <c r="E96" s="300"/>
      <c r="F96" s="300"/>
      <c r="G96" s="300"/>
      <c r="H96" s="301"/>
      <c r="I96" s="30">
        <f>SUM(I93:I95)</f>
        <v>1548.68</v>
      </c>
    </row>
    <row r="97" spans="1:9">
      <c r="A97" s="302"/>
      <c r="B97" s="303"/>
      <c r="C97" s="303"/>
      <c r="D97" s="303"/>
      <c r="E97" s="303"/>
      <c r="F97" s="303"/>
      <c r="G97" s="303"/>
      <c r="H97" s="303"/>
      <c r="I97" s="304"/>
    </row>
    <row r="98" spans="1:9" ht="15.75">
      <c r="A98" s="218" t="s">
        <v>48</v>
      </c>
      <c r="B98" s="219"/>
      <c r="C98" s="219"/>
      <c r="D98" s="219"/>
      <c r="E98" s="219"/>
      <c r="F98" s="219"/>
      <c r="G98" s="219"/>
      <c r="H98" s="219"/>
      <c r="I98" s="220"/>
    </row>
    <row r="99" spans="1:9">
      <c r="A99" s="19">
        <v>3</v>
      </c>
      <c r="B99" s="311" t="s">
        <v>49</v>
      </c>
      <c r="C99" s="312"/>
      <c r="D99" s="312"/>
      <c r="E99" s="312"/>
      <c r="F99" s="312"/>
      <c r="G99" s="312"/>
      <c r="H99" s="313"/>
      <c r="I99" s="19" t="s">
        <v>50</v>
      </c>
    </row>
    <row r="100" spans="1:9" ht="58.5" customHeight="1">
      <c r="A100" s="4" t="s">
        <v>5</v>
      </c>
      <c r="B100" s="130" t="s">
        <v>117</v>
      </c>
      <c r="C100" s="131"/>
      <c r="D100" s="131"/>
      <c r="E100" s="131"/>
      <c r="F100" s="131"/>
      <c r="G100" s="131"/>
      <c r="H100" s="132"/>
      <c r="I100" s="16">
        <f>ROUND((($I$40/12)+($I$47/12)+($I$40*0.121/12))*(30/30)*0.05,2)</f>
        <v>8.2799999999999994</v>
      </c>
    </row>
    <row r="101" spans="1:9">
      <c r="A101" s="4" t="s">
        <v>7</v>
      </c>
      <c r="B101" s="293" t="s">
        <v>51</v>
      </c>
      <c r="C101" s="294"/>
      <c r="D101" s="294"/>
      <c r="E101" s="294"/>
      <c r="F101" s="294"/>
      <c r="G101" s="294"/>
      <c r="H101" s="295"/>
      <c r="I101" s="16">
        <f>ROUND($I$100*H65,2)</f>
        <v>0.66</v>
      </c>
    </row>
    <row r="102" spans="1:9" ht="50.25" customHeight="1">
      <c r="A102" s="4" t="s">
        <v>9</v>
      </c>
      <c r="B102" s="130" t="s">
        <v>118</v>
      </c>
      <c r="C102" s="131"/>
      <c r="D102" s="131"/>
      <c r="E102" s="131"/>
      <c r="F102" s="131"/>
      <c r="G102" s="131"/>
      <c r="H102" s="132"/>
      <c r="I102" s="16">
        <f>ROUND(((($I$40/30)*7)/12)*1,2)</f>
        <v>32.07</v>
      </c>
    </row>
    <row r="103" spans="1:9">
      <c r="A103" s="4" t="s">
        <v>11</v>
      </c>
      <c r="B103" s="293" t="s">
        <v>52</v>
      </c>
      <c r="C103" s="294"/>
      <c r="D103" s="294"/>
      <c r="E103" s="294"/>
      <c r="F103" s="294"/>
      <c r="G103" s="294"/>
      <c r="H103" s="295"/>
      <c r="I103" s="16">
        <f>ROUND($I$102*H66,2)</f>
        <v>11.8</v>
      </c>
    </row>
    <row r="104" spans="1:9" ht="48" customHeight="1">
      <c r="A104" s="4" t="s">
        <v>31</v>
      </c>
      <c r="B104" s="130" t="s">
        <v>119</v>
      </c>
      <c r="C104" s="131"/>
      <c r="D104" s="131"/>
      <c r="E104" s="131"/>
      <c r="F104" s="131"/>
      <c r="G104" s="132"/>
      <c r="H104" s="31">
        <v>0.04</v>
      </c>
      <c r="I104" s="16">
        <f>ROUND($I$40*H104,2)</f>
        <v>65.98</v>
      </c>
    </row>
    <row r="105" spans="1:9">
      <c r="A105" s="241" t="s">
        <v>19</v>
      </c>
      <c r="B105" s="242"/>
      <c r="C105" s="242"/>
      <c r="D105" s="242"/>
      <c r="E105" s="242"/>
      <c r="F105" s="242"/>
      <c r="G105" s="242"/>
      <c r="H105" s="243"/>
      <c r="I105" s="13">
        <f>SUM(I100:I104)</f>
        <v>118.79</v>
      </c>
    </row>
    <row r="106" spans="1:9">
      <c r="A106" s="305"/>
      <c r="B106" s="306"/>
      <c r="C106" s="306"/>
      <c r="D106" s="306"/>
      <c r="E106" s="306"/>
      <c r="F106" s="306"/>
      <c r="G106" s="306"/>
      <c r="H106" s="306"/>
      <c r="I106" s="307"/>
    </row>
    <row r="107" spans="1:9" ht="15.75" customHeight="1">
      <c r="A107" s="189" t="s">
        <v>53</v>
      </c>
      <c r="B107" s="190"/>
      <c r="C107" s="190"/>
      <c r="D107" s="190"/>
      <c r="E107" s="190"/>
      <c r="F107" s="190"/>
      <c r="G107" s="190"/>
      <c r="H107" s="190"/>
      <c r="I107" s="191"/>
    </row>
    <row r="108" spans="1:9" ht="36" customHeight="1">
      <c r="A108" s="308" t="s">
        <v>120</v>
      </c>
      <c r="B108" s="309"/>
      <c r="C108" s="309"/>
      <c r="D108" s="309"/>
      <c r="E108" s="309"/>
      <c r="F108" s="309"/>
      <c r="G108" s="309"/>
      <c r="H108" s="309"/>
      <c r="I108" s="310"/>
    </row>
    <row r="109" spans="1:9" ht="75" customHeight="1">
      <c r="A109" s="317" t="s">
        <v>121</v>
      </c>
      <c r="B109" s="318"/>
      <c r="C109" s="318"/>
      <c r="D109" s="318"/>
      <c r="E109" s="318"/>
      <c r="F109" s="318"/>
      <c r="G109" s="318"/>
      <c r="H109" s="318"/>
      <c r="I109" s="319"/>
    </row>
    <row r="110" spans="1:9">
      <c r="A110" s="320"/>
      <c r="B110" s="321"/>
      <c r="C110" s="321"/>
      <c r="D110" s="321"/>
      <c r="E110" s="321"/>
      <c r="F110" s="321"/>
      <c r="G110" s="321"/>
      <c r="H110" s="321"/>
      <c r="I110" s="322"/>
    </row>
    <row r="111" spans="1:9" ht="57.75">
      <c r="A111" s="32" t="s">
        <v>54</v>
      </c>
      <c r="B111" s="33">
        <f>I40</f>
        <v>1649.48</v>
      </c>
      <c r="C111" s="34"/>
      <c r="D111" s="32" t="s">
        <v>122</v>
      </c>
      <c r="E111" s="33">
        <f>I96-I74-I79+I115</f>
        <v>1128.01</v>
      </c>
      <c r="F111" s="35"/>
      <c r="G111" s="32" t="s">
        <v>55</v>
      </c>
      <c r="H111" s="36">
        <f>I105</f>
        <v>118.79</v>
      </c>
      <c r="I111" s="37">
        <f>B111+E111+H111</f>
        <v>2896.2799999999997</v>
      </c>
    </row>
    <row r="112" spans="1:9">
      <c r="A112" s="323"/>
      <c r="B112" s="324"/>
      <c r="C112" s="324"/>
      <c r="D112" s="324"/>
      <c r="E112" s="324"/>
      <c r="F112" s="324"/>
      <c r="G112" s="324"/>
      <c r="H112" s="324"/>
      <c r="I112" s="325"/>
    </row>
    <row r="113" spans="1:9" ht="15" customHeight="1">
      <c r="A113" s="326" t="s">
        <v>123</v>
      </c>
      <c r="B113" s="327"/>
      <c r="C113" s="327"/>
      <c r="D113" s="327"/>
      <c r="E113" s="327"/>
      <c r="F113" s="327"/>
      <c r="G113" s="327"/>
      <c r="H113" s="327"/>
      <c r="I113" s="328"/>
    </row>
    <row r="114" spans="1:9">
      <c r="A114" s="38" t="s">
        <v>56</v>
      </c>
      <c r="B114" s="311" t="s">
        <v>57</v>
      </c>
      <c r="C114" s="312"/>
      <c r="D114" s="312"/>
      <c r="E114" s="312"/>
      <c r="F114" s="312"/>
      <c r="G114" s="312"/>
      <c r="H114" s="313"/>
      <c r="I114" s="38" t="s">
        <v>23</v>
      </c>
    </row>
    <row r="115" spans="1:9" ht="75.75" customHeight="1">
      <c r="A115" s="9" t="s">
        <v>5</v>
      </c>
      <c r="B115" s="329" t="s">
        <v>124</v>
      </c>
      <c r="C115" s="330"/>
      <c r="D115" s="330"/>
      <c r="E115" s="330"/>
      <c r="F115" s="331"/>
      <c r="G115" s="53">
        <v>9.0749999999999997E-2</v>
      </c>
      <c r="H115" s="39">
        <v>0.36799999999999999</v>
      </c>
      <c r="I115" s="16">
        <f>ROUND($B$111*G115 + $B$111*G115*H115,2)</f>
        <v>204.78</v>
      </c>
    </row>
    <row r="116" spans="1:9" ht="28.5" customHeight="1">
      <c r="A116" s="4" t="s">
        <v>7</v>
      </c>
      <c r="B116" s="332" t="s">
        <v>125</v>
      </c>
      <c r="C116" s="333"/>
      <c r="D116" s="333"/>
      <c r="E116" s="333"/>
      <c r="F116" s="333"/>
      <c r="G116" s="333"/>
      <c r="H116" s="334"/>
      <c r="I116" s="16">
        <f>ROUND((($I$111/30)*2)/24,2)</f>
        <v>8.0500000000000007</v>
      </c>
    </row>
    <row r="117" spans="1:9" ht="15.75" customHeight="1">
      <c r="A117" s="249" t="s">
        <v>9</v>
      </c>
      <c r="B117" s="314" t="s">
        <v>126</v>
      </c>
      <c r="C117" s="315"/>
      <c r="D117" s="315"/>
      <c r="E117" s="315"/>
      <c r="F117" s="315"/>
      <c r="G117" s="315"/>
      <c r="H117" s="316"/>
      <c r="I117" s="259">
        <f>ROUND((($I$111/30)*5)/24*0.03,2)</f>
        <v>0.6</v>
      </c>
    </row>
    <row r="118" spans="1:9" ht="15" customHeight="1">
      <c r="A118" s="250"/>
      <c r="B118" s="335" t="s">
        <v>127</v>
      </c>
      <c r="C118" s="336"/>
      <c r="D118" s="336"/>
      <c r="E118" s="336"/>
      <c r="F118" s="336"/>
      <c r="G118" s="336"/>
      <c r="H118" s="337"/>
      <c r="I118" s="260">
        <f>ROUND((($I$63/30)*5)/24*0.03,2)</f>
        <v>0</v>
      </c>
    </row>
    <row r="119" spans="1:9" ht="31.5" customHeight="1">
      <c r="A119" s="249" t="s">
        <v>11</v>
      </c>
      <c r="B119" s="338" t="s">
        <v>128</v>
      </c>
      <c r="C119" s="339"/>
      <c r="D119" s="339"/>
      <c r="E119" s="339"/>
      <c r="F119" s="339"/>
      <c r="G119" s="339"/>
      <c r="H119" s="340"/>
      <c r="I119" s="259">
        <f>ROUND((((($I$111)/30)*1.94)/24),2)</f>
        <v>7.8</v>
      </c>
    </row>
    <row r="120" spans="1:9" ht="15" customHeight="1">
      <c r="A120" s="250"/>
      <c r="B120" s="341" t="s">
        <v>129</v>
      </c>
      <c r="C120" s="342"/>
      <c r="D120" s="342"/>
      <c r="E120" s="342"/>
      <c r="F120" s="342"/>
      <c r="G120" s="342"/>
      <c r="H120" s="343"/>
      <c r="I120" s="260">
        <f>ROUND((((($I$63)/30)*1.94)/24),2)</f>
        <v>0.03</v>
      </c>
    </row>
    <row r="121" spans="1:9" ht="15.75" customHeight="1">
      <c r="A121" s="249" t="s">
        <v>31</v>
      </c>
      <c r="B121" s="314" t="s">
        <v>130</v>
      </c>
      <c r="C121" s="315"/>
      <c r="D121" s="315"/>
      <c r="E121" s="315"/>
      <c r="F121" s="315"/>
      <c r="G121" s="315"/>
      <c r="H121" s="316"/>
      <c r="I121" s="259">
        <f>ROUND(((((B111*0.121)+(H66)*(B111*0.121))*(4/24)))*0.04,2) + ROUND(((H65*B111 + H66*I47 + I86 - I74 - I79 + I105)*4/24)*0.04,2)</f>
        <v>4.2300000000000004</v>
      </c>
    </row>
    <row r="122" spans="1:9" ht="22.5" customHeight="1">
      <c r="A122" s="350"/>
      <c r="B122" s="344" t="s">
        <v>131</v>
      </c>
      <c r="C122" s="345"/>
      <c r="D122" s="345"/>
      <c r="E122" s="345"/>
      <c r="F122" s="345"/>
      <c r="G122" s="345"/>
      <c r="H122" s="346"/>
      <c r="I122" s="351" t="e">
        <f>ROUND(((((B114*0.121)+(H73)*(B114*0.121))*(4/24)))*0.04,2) + ROUND(((H72*B114 + H73*I57 + I90 - I79 -#REF! + I108)*4/24)*0.04,2)</f>
        <v>#VALUE!</v>
      </c>
    </row>
    <row r="123" spans="1:9" ht="45" customHeight="1">
      <c r="A123" s="250"/>
      <c r="B123" s="347" t="s">
        <v>132</v>
      </c>
      <c r="C123" s="348"/>
      <c r="D123" s="348"/>
      <c r="E123" s="348"/>
      <c r="F123" s="348"/>
      <c r="G123" s="348"/>
      <c r="H123" s="349"/>
      <c r="I123" s="260" t="e">
        <f>ROUND(((((B115*0.121)+(H74)*(B115*0.121))*(4/24)))*0.04,2) + ROUND(((H73*B115 + H74*I58 + I91 - I80 -#REF! + I109)*4/24)*0.04,2)</f>
        <v>#VALUE!</v>
      </c>
    </row>
    <row r="124" spans="1:9" ht="15" customHeight="1">
      <c r="A124" s="352" t="s">
        <v>33</v>
      </c>
      <c r="B124" s="165" t="s">
        <v>133</v>
      </c>
      <c r="C124" s="166"/>
      <c r="D124" s="166"/>
      <c r="E124" s="166"/>
      <c r="F124" s="166"/>
      <c r="G124" s="166"/>
      <c r="H124" s="167"/>
      <c r="I124" s="259">
        <f>ROUND((((($I$111)/30)*6)/24),2)</f>
        <v>24.14</v>
      </c>
    </row>
    <row r="125" spans="1:9" ht="15" customHeight="1">
      <c r="A125" s="353"/>
      <c r="B125" s="355" t="s">
        <v>134</v>
      </c>
      <c r="C125" s="356"/>
      <c r="D125" s="356"/>
      <c r="E125" s="356"/>
      <c r="F125" s="356"/>
      <c r="G125" s="356"/>
      <c r="H125" s="357"/>
      <c r="I125" s="351">
        <f>ROUND((((($I$63)/30)*6)/24),2)</f>
        <v>0.09</v>
      </c>
    </row>
    <row r="126" spans="1:9" ht="22.5" customHeight="1">
      <c r="A126" s="354"/>
      <c r="B126" s="358" t="s">
        <v>135</v>
      </c>
      <c r="C126" s="359"/>
      <c r="D126" s="359"/>
      <c r="E126" s="359"/>
      <c r="F126" s="359"/>
      <c r="G126" s="359"/>
      <c r="H126" s="360"/>
      <c r="I126" s="260">
        <f>ROUND((((($I$63)/30)*6)/24),2)</f>
        <v>0.09</v>
      </c>
    </row>
    <row r="127" spans="1:9">
      <c r="A127" s="241" t="s">
        <v>19</v>
      </c>
      <c r="B127" s="242"/>
      <c r="C127" s="242"/>
      <c r="D127" s="242"/>
      <c r="E127" s="242"/>
      <c r="F127" s="242"/>
      <c r="G127" s="242"/>
      <c r="H127" s="243"/>
      <c r="I127" s="40">
        <f>I115+I116+I117+I119+I121+I124</f>
        <v>249.60000000000002</v>
      </c>
    </row>
    <row r="128" spans="1:9">
      <c r="A128" s="241"/>
      <c r="B128" s="242"/>
      <c r="C128" s="242"/>
      <c r="D128" s="242"/>
      <c r="E128" s="242"/>
      <c r="F128" s="242"/>
      <c r="G128" s="242"/>
      <c r="H128" s="242"/>
      <c r="I128" s="243"/>
    </row>
    <row r="129" spans="1:9">
      <c r="A129" s="281" t="s">
        <v>58</v>
      </c>
      <c r="B129" s="282"/>
      <c r="C129" s="282"/>
      <c r="D129" s="282"/>
      <c r="E129" s="282"/>
      <c r="F129" s="282"/>
      <c r="G129" s="282"/>
      <c r="H129" s="282"/>
      <c r="I129" s="283"/>
    </row>
    <row r="130" spans="1:9">
      <c r="A130" s="19" t="s">
        <v>136</v>
      </c>
      <c r="B130" s="311" t="s">
        <v>60</v>
      </c>
      <c r="C130" s="312"/>
      <c r="D130" s="312"/>
      <c r="E130" s="312"/>
      <c r="F130" s="312"/>
      <c r="G130" s="312"/>
      <c r="H130" s="313"/>
      <c r="I130" s="19" t="s">
        <v>23</v>
      </c>
    </row>
    <row r="131" spans="1:9">
      <c r="A131" s="4" t="s">
        <v>5</v>
      </c>
      <c r="B131" s="293" t="s">
        <v>61</v>
      </c>
      <c r="C131" s="294"/>
      <c r="D131" s="294"/>
      <c r="E131" s="294"/>
      <c r="F131" s="294"/>
      <c r="G131" s="294"/>
      <c r="H131" s="295"/>
      <c r="I131" s="16">
        <v>0</v>
      </c>
    </row>
    <row r="132" spans="1:9">
      <c r="A132" s="361" t="s">
        <v>19</v>
      </c>
      <c r="B132" s="362"/>
      <c r="C132" s="362"/>
      <c r="D132" s="362"/>
      <c r="E132" s="362"/>
      <c r="F132" s="362"/>
      <c r="G132" s="362"/>
      <c r="H132" s="363"/>
      <c r="I132" s="16">
        <v>0</v>
      </c>
    </row>
    <row r="133" spans="1:9">
      <c r="A133" s="364"/>
      <c r="B133" s="365"/>
      <c r="C133" s="365"/>
      <c r="D133" s="365"/>
      <c r="E133" s="365"/>
      <c r="F133" s="365"/>
      <c r="G133" s="365"/>
      <c r="H133" s="365"/>
      <c r="I133" s="366"/>
    </row>
    <row r="134" spans="1:9" ht="31.5" customHeight="1">
      <c r="A134" s="189" t="s">
        <v>62</v>
      </c>
      <c r="B134" s="190"/>
      <c r="C134" s="190"/>
      <c r="D134" s="190"/>
      <c r="E134" s="190"/>
      <c r="F134" s="190"/>
      <c r="G134" s="190"/>
      <c r="H134" s="190"/>
      <c r="I134" s="191"/>
    </row>
    <row r="135" spans="1:9">
      <c r="A135" s="20">
        <v>4</v>
      </c>
      <c r="B135" s="311" t="s">
        <v>63</v>
      </c>
      <c r="C135" s="312"/>
      <c r="D135" s="312"/>
      <c r="E135" s="312"/>
      <c r="F135" s="312"/>
      <c r="G135" s="312"/>
      <c r="H135" s="313"/>
      <c r="I135" s="19" t="s">
        <v>23</v>
      </c>
    </row>
    <row r="136" spans="1:9">
      <c r="A136" s="2" t="s">
        <v>56</v>
      </c>
      <c r="B136" s="293" t="s">
        <v>57</v>
      </c>
      <c r="C136" s="294"/>
      <c r="D136" s="294"/>
      <c r="E136" s="294"/>
      <c r="F136" s="294"/>
      <c r="G136" s="294"/>
      <c r="H136" s="295"/>
      <c r="I136" s="16">
        <f>I127</f>
        <v>249.60000000000002</v>
      </c>
    </row>
    <row r="137" spans="1:9">
      <c r="A137" s="2" t="s">
        <v>59</v>
      </c>
      <c r="B137" s="293" t="s">
        <v>60</v>
      </c>
      <c r="C137" s="294"/>
      <c r="D137" s="294"/>
      <c r="E137" s="294"/>
      <c r="F137" s="294"/>
      <c r="G137" s="294"/>
      <c r="H137" s="295"/>
      <c r="I137" s="16">
        <v>0</v>
      </c>
    </row>
    <row r="138" spans="1:9">
      <c r="A138" s="206" t="s">
        <v>19</v>
      </c>
      <c r="B138" s="207"/>
      <c r="C138" s="207"/>
      <c r="D138" s="207"/>
      <c r="E138" s="207"/>
      <c r="F138" s="207"/>
      <c r="G138" s="207"/>
      <c r="H138" s="208"/>
      <c r="I138" s="13">
        <f>SUM(I136:I137)</f>
        <v>249.60000000000002</v>
      </c>
    </row>
    <row r="139" spans="1:9">
      <c r="A139" s="367"/>
      <c r="B139" s="368"/>
      <c r="C139" s="368"/>
      <c r="D139" s="368"/>
      <c r="E139" s="368"/>
      <c r="F139" s="368"/>
      <c r="G139" s="368"/>
      <c r="H139" s="368"/>
      <c r="I139" s="369"/>
    </row>
    <row r="140" spans="1:9" ht="15.75" customHeight="1">
      <c r="A140" s="189" t="s">
        <v>64</v>
      </c>
      <c r="B140" s="190"/>
      <c r="C140" s="190"/>
      <c r="D140" s="190"/>
      <c r="E140" s="190"/>
      <c r="F140" s="190"/>
      <c r="G140" s="190"/>
      <c r="H140" s="190"/>
      <c r="I140" s="191"/>
    </row>
    <row r="141" spans="1:9" ht="15" customHeight="1">
      <c r="A141" s="19">
        <v>5</v>
      </c>
      <c r="B141" s="272" t="s">
        <v>65</v>
      </c>
      <c r="C141" s="273"/>
      <c r="D141" s="273"/>
      <c r="E141" s="273"/>
      <c r="F141" s="273"/>
      <c r="G141" s="273"/>
      <c r="H141" s="274"/>
      <c r="I141" s="19" t="s">
        <v>23</v>
      </c>
    </row>
    <row r="142" spans="1:9">
      <c r="A142" s="4" t="s">
        <v>5</v>
      </c>
      <c r="B142" s="130" t="s">
        <v>137</v>
      </c>
      <c r="C142" s="131"/>
      <c r="D142" s="131"/>
      <c r="E142" s="131"/>
      <c r="F142" s="131"/>
      <c r="G142" s="131"/>
      <c r="H142" s="132"/>
      <c r="I142" s="86">
        <f>'UNIFORMES N'!E15</f>
        <v>146.34</v>
      </c>
    </row>
    <row r="143" spans="1:9">
      <c r="A143" s="4" t="s">
        <v>7</v>
      </c>
      <c r="B143" s="130" t="s">
        <v>138</v>
      </c>
      <c r="C143" s="131"/>
      <c r="D143" s="131"/>
      <c r="E143" s="131"/>
      <c r="F143" s="131"/>
      <c r="G143" s="131"/>
      <c r="H143" s="132"/>
      <c r="I143" s="78"/>
    </row>
    <row r="144" spans="1:9">
      <c r="A144" s="4" t="s">
        <v>9</v>
      </c>
      <c r="B144" s="293" t="s">
        <v>139</v>
      </c>
      <c r="C144" s="294"/>
      <c r="D144" s="294"/>
      <c r="E144" s="294"/>
      <c r="F144" s="294"/>
      <c r="G144" s="294"/>
      <c r="H144" s="295"/>
      <c r="I144" s="87"/>
    </row>
    <row r="145" spans="1:9">
      <c r="A145" s="4" t="s">
        <v>11</v>
      </c>
      <c r="B145" s="130" t="s">
        <v>140</v>
      </c>
      <c r="C145" s="131"/>
      <c r="D145" s="131"/>
      <c r="E145" s="131"/>
      <c r="F145" s="131"/>
      <c r="G145" s="131"/>
      <c r="H145" s="132"/>
      <c r="I145" s="12"/>
    </row>
    <row r="146" spans="1:9">
      <c r="A146" s="241" t="s">
        <v>101</v>
      </c>
      <c r="B146" s="242"/>
      <c r="C146" s="242"/>
      <c r="D146" s="242"/>
      <c r="E146" s="242"/>
      <c r="F146" s="242"/>
      <c r="G146" s="242"/>
      <c r="H146" s="243"/>
      <c r="I146" s="41">
        <f>SUM(I142:I145)</f>
        <v>146.34</v>
      </c>
    </row>
    <row r="147" spans="1:9" ht="18">
      <c r="A147" s="370"/>
      <c r="B147" s="371"/>
      <c r="C147" s="371"/>
      <c r="D147" s="371"/>
      <c r="E147" s="371"/>
      <c r="F147" s="371"/>
      <c r="G147" s="371"/>
      <c r="H147" s="371"/>
      <c r="I147" s="372"/>
    </row>
    <row r="148" spans="1:9">
      <c r="A148" s="373" t="s">
        <v>66</v>
      </c>
      <c r="B148" s="374"/>
      <c r="C148" s="374"/>
      <c r="D148" s="374"/>
      <c r="E148" s="374"/>
      <c r="F148" s="374"/>
      <c r="G148" s="374"/>
      <c r="H148" s="374"/>
      <c r="I148" s="375"/>
    </row>
    <row r="149" spans="1:9" ht="18">
      <c r="A149" s="75"/>
      <c r="B149" s="67"/>
      <c r="C149" s="67"/>
      <c r="D149" s="67"/>
      <c r="E149" s="67"/>
      <c r="F149" s="67"/>
      <c r="G149" s="67"/>
      <c r="H149" s="67"/>
      <c r="I149" s="68"/>
    </row>
    <row r="150" spans="1:9" ht="15.75">
      <c r="A150" s="218" t="s">
        <v>67</v>
      </c>
      <c r="B150" s="219"/>
      <c r="C150" s="219"/>
      <c r="D150" s="219"/>
      <c r="E150" s="219"/>
      <c r="F150" s="219"/>
      <c r="G150" s="219"/>
      <c r="H150" s="219"/>
      <c r="I150" s="220"/>
    </row>
    <row r="151" spans="1:9" ht="15" customHeight="1">
      <c r="A151" s="247">
        <v>6</v>
      </c>
      <c r="B151" s="376" t="s">
        <v>141</v>
      </c>
      <c r="C151" s="377"/>
      <c r="D151" s="377"/>
      <c r="E151" s="377"/>
      <c r="F151" s="377"/>
      <c r="G151" s="378"/>
      <c r="H151" s="192" t="s">
        <v>26</v>
      </c>
      <c r="I151" s="70" t="s">
        <v>99</v>
      </c>
    </row>
    <row r="152" spans="1:9">
      <c r="A152" s="248"/>
      <c r="B152" s="379"/>
      <c r="C152" s="380"/>
      <c r="D152" s="380"/>
      <c r="E152" s="380"/>
      <c r="F152" s="380"/>
      <c r="G152" s="381"/>
      <c r="H152" s="193"/>
      <c r="I152" s="71" t="s">
        <v>98</v>
      </c>
    </row>
    <row r="153" spans="1:9" ht="63.75" customHeight="1">
      <c r="A153" s="382" t="s">
        <v>68</v>
      </c>
      <c r="B153" s="383"/>
      <c r="C153" s="383"/>
      <c r="D153" s="383"/>
      <c r="E153" s="383"/>
      <c r="F153" s="383"/>
      <c r="G153" s="384"/>
      <c r="H153" s="42" t="s">
        <v>42</v>
      </c>
      <c r="I153" s="43">
        <f>I40+I96+I105+I138+I146</f>
        <v>3712.89</v>
      </c>
    </row>
    <row r="154" spans="1:9" ht="15.75">
      <c r="A154" s="44" t="s">
        <v>5</v>
      </c>
      <c r="B154" s="218" t="s">
        <v>69</v>
      </c>
      <c r="C154" s="219"/>
      <c r="D154" s="219"/>
      <c r="E154" s="219"/>
      <c r="F154" s="219"/>
      <c r="G154" s="220"/>
      <c r="H154" s="15">
        <v>0.03</v>
      </c>
      <c r="I154" s="16">
        <f>ROUND(H154*I153,2)</f>
        <v>111.39</v>
      </c>
    </row>
    <row r="155" spans="1:9" ht="63.75" customHeight="1">
      <c r="A155" s="382" t="s">
        <v>70</v>
      </c>
      <c r="B155" s="383"/>
      <c r="C155" s="383"/>
      <c r="D155" s="383"/>
      <c r="E155" s="383"/>
      <c r="F155" s="383"/>
      <c r="G155" s="384"/>
      <c r="H155" s="42" t="s">
        <v>42</v>
      </c>
      <c r="I155" s="43">
        <f>I40+I96+I105+I138+I146+I154</f>
        <v>3824.2799999999997</v>
      </c>
    </row>
    <row r="156" spans="1:9" ht="15.75">
      <c r="A156" s="44" t="s">
        <v>7</v>
      </c>
      <c r="B156" s="218" t="s">
        <v>71</v>
      </c>
      <c r="C156" s="219"/>
      <c r="D156" s="219"/>
      <c r="E156" s="219"/>
      <c r="F156" s="219"/>
      <c r="G156" s="220"/>
      <c r="H156" s="15">
        <v>6.7900000000000002E-2</v>
      </c>
      <c r="I156" s="16">
        <f>ROUND(H156*I155,2)</f>
        <v>259.67</v>
      </c>
    </row>
    <row r="157" spans="1:9" ht="76.5" customHeight="1">
      <c r="A157" s="382" t="s">
        <v>72</v>
      </c>
      <c r="B157" s="383"/>
      <c r="C157" s="383"/>
      <c r="D157" s="383"/>
      <c r="E157" s="383"/>
      <c r="F157" s="383"/>
      <c r="G157" s="384"/>
      <c r="H157" s="42" t="s">
        <v>42</v>
      </c>
      <c r="I157" s="43">
        <f>I153+I154+I156</f>
        <v>4083.95</v>
      </c>
    </row>
    <row r="158" spans="1:9" ht="15.75">
      <c r="A158" s="44" t="s">
        <v>9</v>
      </c>
      <c r="B158" s="218" t="s">
        <v>73</v>
      </c>
      <c r="C158" s="219"/>
      <c r="D158" s="219"/>
      <c r="E158" s="219"/>
      <c r="F158" s="219"/>
      <c r="G158" s="220"/>
      <c r="H158" s="4" t="s">
        <v>42</v>
      </c>
      <c r="I158" s="4" t="s">
        <v>42</v>
      </c>
    </row>
    <row r="159" spans="1:9" ht="15.75">
      <c r="A159" s="4"/>
      <c r="B159" s="218" t="s">
        <v>74</v>
      </c>
      <c r="C159" s="219"/>
      <c r="D159" s="219"/>
      <c r="E159" s="219"/>
      <c r="F159" s="219"/>
      <c r="G159" s="220"/>
      <c r="H159" s="4"/>
      <c r="I159" s="4"/>
    </row>
    <row r="160" spans="1:9" ht="27" customHeight="1">
      <c r="A160" s="249"/>
      <c r="B160" s="385" t="s">
        <v>142</v>
      </c>
      <c r="C160" s="386"/>
      <c r="D160" s="386"/>
      <c r="E160" s="386"/>
      <c r="F160" s="386"/>
      <c r="G160" s="387"/>
      <c r="H160" s="388">
        <v>7.5999999999999998E-2</v>
      </c>
      <c r="I160" s="259">
        <f>ROUND(($I$157/(1-$H$171))*H160,2)</f>
        <v>361.96</v>
      </c>
    </row>
    <row r="161" spans="1:9" ht="22.5" customHeight="1">
      <c r="A161" s="250"/>
      <c r="B161" s="358" t="s">
        <v>143</v>
      </c>
      <c r="C161" s="359"/>
      <c r="D161" s="359"/>
      <c r="E161" s="359"/>
      <c r="F161" s="359"/>
      <c r="G161" s="360"/>
      <c r="H161" s="389"/>
      <c r="I161" s="260">
        <f>ROUND(($I$102/(1-$H$114))*H161,2)</f>
        <v>0</v>
      </c>
    </row>
    <row r="162" spans="1:9" ht="27.75" customHeight="1">
      <c r="A162" s="249"/>
      <c r="B162" s="385" t="s">
        <v>144</v>
      </c>
      <c r="C162" s="386"/>
      <c r="D162" s="386"/>
      <c r="E162" s="386"/>
      <c r="F162" s="386"/>
      <c r="G162" s="387"/>
      <c r="H162" s="388">
        <v>1.6500000000000001E-2</v>
      </c>
      <c r="I162" s="259">
        <f>ROUND(($I$157/(1-$H$171))*H162,2)</f>
        <v>78.58</v>
      </c>
    </row>
    <row r="163" spans="1:9" ht="22.5" customHeight="1">
      <c r="A163" s="250"/>
      <c r="B163" s="358" t="s">
        <v>145</v>
      </c>
      <c r="C163" s="359"/>
      <c r="D163" s="359"/>
      <c r="E163" s="359"/>
      <c r="F163" s="359"/>
      <c r="G163" s="360"/>
      <c r="H163" s="389"/>
      <c r="I163" s="260">
        <f>ROUND(($I$102/(1-$H$114))*H163,2)</f>
        <v>0</v>
      </c>
    </row>
    <row r="164" spans="1:9" ht="27.75" customHeight="1">
      <c r="A164" s="4"/>
      <c r="B164" s="390" t="s">
        <v>146</v>
      </c>
      <c r="C164" s="391"/>
      <c r="D164" s="391"/>
      <c r="E164" s="391"/>
      <c r="F164" s="391"/>
      <c r="G164" s="392"/>
      <c r="H164" s="2"/>
      <c r="I164" s="4"/>
    </row>
    <row r="165" spans="1:9" ht="39.75" customHeight="1">
      <c r="A165" s="4"/>
      <c r="B165" s="390" t="s">
        <v>147</v>
      </c>
      <c r="C165" s="391"/>
      <c r="D165" s="391"/>
      <c r="E165" s="391"/>
      <c r="F165" s="391"/>
      <c r="G165" s="392"/>
      <c r="H165" s="2"/>
      <c r="I165" s="4"/>
    </row>
    <row r="166" spans="1:9">
      <c r="A166" s="4"/>
      <c r="B166" s="393" t="s">
        <v>75</v>
      </c>
      <c r="C166" s="394"/>
      <c r="D166" s="394"/>
      <c r="E166" s="394"/>
      <c r="F166" s="394"/>
      <c r="G166" s="395"/>
      <c r="H166" s="2"/>
      <c r="I166" s="4"/>
    </row>
    <row r="167" spans="1:9" ht="15.75" customHeight="1">
      <c r="A167" s="4"/>
      <c r="B167" s="189" t="s">
        <v>76</v>
      </c>
      <c r="C167" s="190"/>
      <c r="D167" s="190"/>
      <c r="E167" s="190"/>
      <c r="F167" s="190"/>
      <c r="G167" s="191"/>
      <c r="H167" s="2"/>
      <c r="I167" s="4"/>
    </row>
    <row r="168" spans="1:9" ht="28.5" customHeight="1">
      <c r="A168" s="4"/>
      <c r="B168" s="396" t="s">
        <v>186</v>
      </c>
      <c r="C168" s="397"/>
      <c r="D168" s="397"/>
      <c r="E168" s="397"/>
      <c r="F168" s="397"/>
      <c r="G168" s="398"/>
      <c r="H168" s="45">
        <v>0.05</v>
      </c>
      <c r="I168" s="16">
        <f>ROUND(($I$157/(1-$H$171))*H168,2)</f>
        <v>238.13</v>
      </c>
    </row>
    <row r="169" spans="1:9">
      <c r="A169" s="241" t="s">
        <v>19</v>
      </c>
      <c r="B169" s="242"/>
      <c r="C169" s="242"/>
      <c r="D169" s="242"/>
      <c r="E169" s="242"/>
      <c r="F169" s="242"/>
      <c r="G169" s="242"/>
      <c r="H169" s="243"/>
      <c r="I169" s="13">
        <f>I154+I156+I160+I162+I168</f>
        <v>1049.73</v>
      </c>
    </row>
    <row r="170" spans="1:9">
      <c r="A170" s="367"/>
      <c r="B170" s="368"/>
      <c r="C170" s="368"/>
      <c r="D170" s="368"/>
      <c r="E170" s="368"/>
      <c r="F170" s="368"/>
      <c r="G170" s="368"/>
      <c r="H170" s="368"/>
      <c r="I170" s="369"/>
    </row>
    <row r="171" spans="1:9">
      <c r="A171" s="399" t="s">
        <v>77</v>
      </c>
      <c r="B171" s="400"/>
      <c r="C171" s="400"/>
      <c r="D171" s="400"/>
      <c r="E171" s="400"/>
      <c r="F171" s="400"/>
      <c r="G171" s="401"/>
      <c r="H171" s="46">
        <f>H159+H160+H162+H166+H167+H168</f>
        <v>0.14250000000000002</v>
      </c>
      <c r="I171" s="47">
        <f>I159+I160+I162+I166+I167+I168</f>
        <v>678.67</v>
      </c>
    </row>
    <row r="172" spans="1:9">
      <c r="A172" s="402" t="s">
        <v>78</v>
      </c>
      <c r="B172" s="403"/>
      <c r="C172" s="408" t="s">
        <v>79</v>
      </c>
      <c r="D172" s="408"/>
      <c r="E172" s="408"/>
      <c r="F172" s="408"/>
      <c r="G172" s="408"/>
      <c r="H172" s="408"/>
      <c r="I172" s="408"/>
    </row>
    <row r="173" spans="1:9">
      <c r="A173" s="404"/>
      <c r="B173" s="405"/>
      <c r="C173" s="409" t="s">
        <v>148</v>
      </c>
      <c r="D173" s="409"/>
      <c r="E173" s="409"/>
      <c r="F173" s="409"/>
      <c r="G173" s="409"/>
      <c r="H173" s="409"/>
      <c r="I173" s="409"/>
    </row>
    <row r="174" spans="1:9">
      <c r="A174" s="406"/>
      <c r="B174" s="407"/>
      <c r="C174" s="410" t="s">
        <v>80</v>
      </c>
      <c r="D174" s="410"/>
      <c r="E174" s="410"/>
      <c r="F174" s="410"/>
      <c r="G174" s="410"/>
      <c r="H174" s="410"/>
      <c r="I174" s="410"/>
    </row>
    <row r="175" spans="1:9">
      <c r="A175" s="119"/>
      <c r="B175" s="120"/>
      <c r="C175" s="120"/>
      <c r="D175" s="120"/>
      <c r="E175" s="120"/>
      <c r="F175" s="120"/>
      <c r="G175" s="120"/>
      <c r="H175" s="120"/>
      <c r="I175" s="120"/>
    </row>
    <row r="176" spans="1:9">
      <c r="A176" s="121" t="s">
        <v>149</v>
      </c>
      <c r="B176" s="122"/>
      <c r="C176" s="122"/>
      <c r="D176" s="122"/>
      <c r="E176" s="122"/>
      <c r="F176" s="122"/>
      <c r="G176" s="122"/>
      <c r="H176" s="122"/>
      <c r="I176" s="123"/>
    </row>
    <row r="177" spans="1:9">
      <c r="A177" s="183" t="s">
        <v>150</v>
      </c>
      <c r="B177" s="184"/>
      <c r="C177" s="184"/>
      <c r="D177" s="184"/>
      <c r="E177" s="184"/>
      <c r="F177" s="184"/>
      <c r="G177" s="184"/>
      <c r="H177" s="184"/>
      <c r="I177" s="185"/>
    </row>
    <row r="178" spans="1:9">
      <c r="A178" s="367"/>
      <c r="B178" s="368"/>
      <c r="C178" s="368"/>
      <c r="D178" s="368"/>
      <c r="E178" s="368"/>
      <c r="F178" s="368"/>
      <c r="G178" s="368"/>
      <c r="H178" s="368"/>
      <c r="I178" s="369"/>
    </row>
    <row r="179" spans="1:9">
      <c r="A179" s="124"/>
      <c r="B179" s="125"/>
      <c r="C179" s="125"/>
      <c r="D179" s="125"/>
      <c r="E179" s="125"/>
      <c r="F179" s="125"/>
      <c r="G179" s="125"/>
      <c r="H179" s="125"/>
      <c r="I179" s="126"/>
    </row>
    <row r="180" spans="1:9" ht="15" customHeight="1">
      <c r="A180" s="127" t="s">
        <v>151</v>
      </c>
      <c r="B180" s="128"/>
      <c r="C180" s="128"/>
      <c r="D180" s="128"/>
      <c r="E180" s="128"/>
      <c r="F180" s="128"/>
      <c r="G180" s="128"/>
      <c r="H180" s="128"/>
      <c r="I180" s="129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8" t="s">
        <v>23</v>
      </c>
    </row>
    <row r="182" spans="1:9">
      <c r="A182" s="2" t="s">
        <v>5</v>
      </c>
      <c r="B182" s="130" t="s">
        <v>82</v>
      </c>
      <c r="C182" s="131"/>
      <c r="D182" s="131"/>
      <c r="E182" s="131"/>
      <c r="F182" s="131"/>
      <c r="G182" s="131"/>
      <c r="H182" s="132"/>
      <c r="I182" s="49">
        <f>I40</f>
        <v>1649.48</v>
      </c>
    </row>
    <row r="183" spans="1:9">
      <c r="A183" s="2" t="s">
        <v>7</v>
      </c>
      <c r="B183" s="130" t="s">
        <v>21</v>
      </c>
      <c r="C183" s="131"/>
      <c r="D183" s="131"/>
      <c r="E183" s="131"/>
      <c r="F183" s="131"/>
      <c r="G183" s="131"/>
      <c r="H183" s="132"/>
      <c r="I183" s="49">
        <f>I96</f>
        <v>1548.68</v>
      </c>
    </row>
    <row r="184" spans="1:9">
      <c r="A184" s="2" t="s">
        <v>9</v>
      </c>
      <c r="B184" s="130" t="s">
        <v>83</v>
      </c>
      <c r="C184" s="131"/>
      <c r="D184" s="131"/>
      <c r="E184" s="131"/>
      <c r="F184" s="131"/>
      <c r="G184" s="131"/>
      <c r="H184" s="132"/>
      <c r="I184" s="12">
        <f>I105</f>
        <v>118.79</v>
      </c>
    </row>
    <row r="185" spans="1:9">
      <c r="A185" s="2" t="s">
        <v>11</v>
      </c>
      <c r="B185" s="130" t="s">
        <v>84</v>
      </c>
      <c r="C185" s="131"/>
      <c r="D185" s="131"/>
      <c r="E185" s="131"/>
      <c r="F185" s="131"/>
      <c r="G185" s="131"/>
      <c r="H185" s="132"/>
      <c r="I185" s="12">
        <f>I138</f>
        <v>249.60000000000002</v>
      </c>
    </row>
    <row r="186" spans="1:9">
      <c r="A186" s="2" t="s">
        <v>31</v>
      </c>
      <c r="B186" s="130" t="s">
        <v>152</v>
      </c>
      <c r="C186" s="131"/>
      <c r="D186" s="131"/>
      <c r="E186" s="131"/>
      <c r="F186" s="131"/>
      <c r="G186" s="131"/>
      <c r="H186" s="132"/>
      <c r="I186" s="12">
        <f>I146</f>
        <v>146.34</v>
      </c>
    </row>
    <row r="187" spans="1:9">
      <c r="A187" s="206" t="s">
        <v>85</v>
      </c>
      <c r="B187" s="207"/>
      <c r="C187" s="207"/>
      <c r="D187" s="207"/>
      <c r="E187" s="207"/>
      <c r="F187" s="207"/>
      <c r="G187" s="207"/>
      <c r="H187" s="208"/>
      <c r="I187" s="50">
        <f>SUM(I182:I186)</f>
        <v>3712.89</v>
      </c>
    </row>
    <row r="188" spans="1:9">
      <c r="A188" s="76" t="s">
        <v>33</v>
      </c>
      <c r="B188" s="131" t="s">
        <v>86</v>
      </c>
      <c r="C188" s="131"/>
      <c r="D188" s="131"/>
      <c r="E188" s="131"/>
      <c r="F188" s="131"/>
      <c r="G188" s="131"/>
      <c r="H188" s="132"/>
      <c r="I188" s="12">
        <f>I169</f>
        <v>1049.73</v>
      </c>
    </row>
    <row r="189" spans="1:9">
      <c r="A189" s="206" t="s">
        <v>87</v>
      </c>
      <c r="B189" s="207"/>
      <c r="C189" s="207"/>
      <c r="D189" s="207"/>
      <c r="E189" s="207"/>
      <c r="F189" s="207"/>
      <c r="G189" s="207"/>
      <c r="H189" s="208"/>
      <c r="I189" s="50">
        <f>I187+I188</f>
        <v>4762.62</v>
      </c>
    </row>
    <row r="190" spans="1:9" ht="15" customHeight="1">
      <c r="A190" s="206" t="s">
        <v>187</v>
      </c>
      <c r="B190" s="207"/>
      <c r="C190" s="207"/>
      <c r="D190" s="207"/>
      <c r="E190" s="207"/>
      <c r="F190" s="207"/>
      <c r="G190" s="207"/>
      <c r="H190" s="208"/>
      <c r="I190" s="69">
        <v>1</v>
      </c>
    </row>
    <row r="191" spans="1:9">
      <c r="A191" s="206" t="s">
        <v>188</v>
      </c>
      <c r="B191" s="207"/>
      <c r="C191" s="207"/>
      <c r="D191" s="207"/>
      <c r="E191" s="207"/>
      <c r="F191" s="207"/>
      <c r="G191" s="207"/>
      <c r="H191" s="208"/>
      <c r="I191" s="69">
        <f>I189*I190</f>
        <v>4762.62</v>
      </c>
    </row>
  </sheetData>
  <mergeCells count="224">
    <mergeCell ref="A179:I179"/>
    <mergeCell ref="B186:H186"/>
    <mergeCell ref="A187:H187"/>
    <mergeCell ref="A189:H189"/>
    <mergeCell ref="B182:H182"/>
    <mergeCell ref="B183:H183"/>
    <mergeCell ref="B184:H184"/>
    <mergeCell ref="A180:I180"/>
    <mergeCell ref="A181:H181"/>
    <mergeCell ref="B185:H185"/>
    <mergeCell ref="B188:H188"/>
    <mergeCell ref="B167:G167"/>
    <mergeCell ref="B168:G168"/>
    <mergeCell ref="A175:I175"/>
    <mergeCell ref="A176:I176"/>
    <mergeCell ref="A177:I177"/>
    <mergeCell ref="A178:I178"/>
    <mergeCell ref="C172:I172"/>
    <mergeCell ref="A169:H169"/>
    <mergeCell ref="A170:I170"/>
    <mergeCell ref="A171:G171"/>
    <mergeCell ref="A172:B174"/>
    <mergeCell ref="C173:I173"/>
    <mergeCell ref="C174:I174"/>
    <mergeCell ref="B163:G163"/>
    <mergeCell ref="B164:G164"/>
    <mergeCell ref="B165:G165"/>
    <mergeCell ref="B166:G166"/>
    <mergeCell ref="A160:A161"/>
    <mergeCell ref="B160:G160"/>
    <mergeCell ref="H160:H161"/>
    <mergeCell ref="I160:I161"/>
    <mergeCell ref="B161:G161"/>
    <mergeCell ref="B162:G162"/>
    <mergeCell ref="A162:A163"/>
    <mergeCell ref="H162:H163"/>
    <mergeCell ref="I162:I163"/>
    <mergeCell ref="A150:I150"/>
    <mergeCell ref="B158:G158"/>
    <mergeCell ref="B159:G159"/>
    <mergeCell ref="A153:G153"/>
    <mergeCell ref="B154:G154"/>
    <mergeCell ref="A155:G155"/>
    <mergeCell ref="B156:G156"/>
    <mergeCell ref="A151:A152"/>
    <mergeCell ref="B151:G152"/>
    <mergeCell ref="H151:H152"/>
    <mergeCell ref="A157:G157"/>
    <mergeCell ref="B136:H136"/>
    <mergeCell ref="B137:H137"/>
    <mergeCell ref="A148:I148"/>
    <mergeCell ref="B141:H141"/>
    <mergeCell ref="B142:H142"/>
    <mergeCell ref="B143:H143"/>
    <mergeCell ref="A138:H138"/>
    <mergeCell ref="A139:I139"/>
    <mergeCell ref="A140:I140"/>
    <mergeCell ref="B144:H144"/>
    <mergeCell ref="B145:H145"/>
    <mergeCell ref="A146:H146"/>
    <mergeCell ref="A147:I147"/>
    <mergeCell ref="B135:H135"/>
    <mergeCell ref="A127:H127"/>
    <mergeCell ref="A128:I128"/>
    <mergeCell ref="A129:I129"/>
    <mergeCell ref="B130:H130"/>
    <mergeCell ref="B131:H131"/>
    <mergeCell ref="A132:H132"/>
    <mergeCell ref="A133:I133"/>
    <mergeCell ref="A134:I134"/>
    <mergeCell ref="B122:H122"/>
    <mergeCell ref="B123:H123"/>
    <mergeCell ref="B124:H124"/>
    <mergeCell ref="A117:A118"/>
    <mergeCell ref="B117:H117"/>
    <mergeCell ref="I117:I118"/>
    <mergeCell ref="B118:H118"/>
    <mergeCell ref="B119:H119"/>
    <mergeCell ref="B120:H120"/>
    <mergeCell ref="B121:H121"/>
    <mergeCell ref="A119:A120"/>
    <mergeCell ref="I119:I120"/>
    <mergeCell ref="A121:A123"/>
    <mergeCell ref="I121:I123"/>
    <mergeCell ref="A124:A126"/>
    <mergeCell ref="I124:I126"/>
    <mergeCell ref="B125:H125"/>
    <mergeCell ref="B126:H126"/>
    <mergeCell ref="B102:H102"/>
    <mergeCell ref="B103:H103"/>
    <mergeCell ref="B114:H114"/>
    <mergeCell ref="B116:H116"/>
    <mergeCell ref="A106:I106"/>
    <mergeCell ref="A107:I107"/>
    <mergeCell ref="A108:I108"/>
    <mergeCell ref="A110:I110"/>
    <mergeCell ref="B104:G104"/>
    <mergeCell ref="A105:H105"/>
    <mergeCell ref="A109:I109"/>
    <mergeCell ref="A112:I112"/>
    <mergeCell ref="A113:I113"/>
    <mergeCell ref="B115:F115"/>
    <mergeCell ref="B99:H99"/>
    <mergeCell ref="B100:H100"/>
    <mergeCell ref="B101:H101"/>
    <mergeCell ref="B92:H92"/>
    <mergeCell ref="B93:H93"/>
    <mergeCell ref="B94:H94"/>
    <mergeCell ref="B95:H95"/>
    <mergeCell ref="A96:H96"/>
    <mergeCell ref="A97:I97"/>
    <mergeCell ref="A98:I98"/>
    <mergeCell ref="A87:I87"/>
    <mergeCell ref="A88:I88"/>
    <mergeCell ref="A89:I89"/>
    <mergeCell ref="B83:H83"/>
    <mergeCell ref="B84:H84"/>
    <mergeCell ref="B85:H85"/>
    <mergeCell ref="B86:H86"/>
    <mergeCell ref="A90:I90"/>
    <mergeCell ref="A91:I91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190:H190"/>
    <mergeCell ref="A191:H191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PLANILHA RESUMO</vt:lpstr>
      <vt:lpstr>UNIFORMES N</vt:lpstr>
      <vt:lpstr>Belém PA Recepcionista N.M</vt:lpstr>
      <vt:lpstr>Barcarena PA Recepcionista N.M</vt:lpstr>
      <vt:lpstr>Manaus Recepcionista</vt:lpstr>
      <vt:lpstr>Epitaciolândia Recepcionista</vt:lpstr>
      <vt:lpstr>Assis Brasil Recepcionista</vt:lpstr>
      <vt:lpstr>Belém secret. N M II</vt:lpstr>
      <vt:lpstr>Marabá Secret. N M II</vt:lpstr>
      <vt:lpstr>Barcarena Secret. N M II</vt:lpstr>
      <vt:lpstr>Santarém Secret. N M II</vt:lpstr>
      <vt:lpstr>Manaus Tec. Secret. Nivel II</vt:lpstr>
      <vt:lpstr>Belém Aux. Escritório</vt:lpstr>
      <vt:lpstr>Marabá Aux. Escritório</vt:lpstr>
      <vt:lpstr>Santarém Aux. Escritório</vt:lpstr>
      <vt:lpstr>Manaus Aux. Escritório</vt:lpstr>
      <vt:lpstr>Macapá Aux. Escritório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Salema Maia Prado</dc:creator>
  <cp:lastModifiedBy>Walter Salema Maia Prado</cp:lastModifiedBy>
  <dcterms:created xsi:type="dcterms:W3CDTF">2025-07-28T12:36:49Z</dcterms:created>
  <dcterms:modified xsi:type="dcterms:W3CDTF">2026-04-07T11:49:54Z</dcterms:modified>
</cp:coreProperties>
</file>